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s>
  <definedNames>
    <definedName name="_xlnm._FilterDatabase" localSheetId="0" hidden="1">Sheet1!$A$4:$T$27</definedName>
    <definedName name="_xlnm.Print_Titles" localSheetId="0">Sheet1!$1:$4</definedName>
  </definedNames>
  <calcPr calcId="144525"/>
</workbook>
</file>

<file path=xl/sharedStrings.xml><?xml version="1.0" encoding="utf-8"?>
<sst xmlns="http://schemas.openxmlformats.org/spreadsheetml/2006/main" count="237" uniqueCount="182">
  <si>
    <t>盈江县2026年第一批财政衔接推进乡村振兴补助资金项目计划安排情况表</t>
  </si>
  <si>
    <r>
      <t>编制单位：盈江县农业农村局</t>
    </r>
    <r>
      <rPr>
        <sz val="11"/>
        <rFont val="Times New Roman"/>
        <charset val="134"/>
      </rPr>
      <t xml:space="preserve">                                                                                                                                                                            </t>
    </r>
    <r>
      <rPr>
        <sz val="11"/>
        <rFont val="宋体"/>
        <charset val="134"/>
      </rPr>
      <t>单位：万元</t>
    </r>
  </si>
  <si>
    <t>序号</t>
  </si>
  <si>
    <r>
      <t>乡镇</t>
    </r>
    <r>
      <rPr>
        <b/>
        <sz val="11"/>
        <rFont val="Times New Roman"/>
        <charset val="134"/>
      </rPr>
      <t>/</t>
    </r>
    <r>
      <rPr>
        <b/>
        <sz val="11"/>
        <rFont val="宋体"/>
        <charset val="134"/>
      </rPr>
      <t>部门</t>
    </r>
  </si>
  <si>
    <t>村</t>
  </si>
  <si>
    <t>项目名称</t>
  </si>
  <si>
    <t>项目子类型</t>
  </si>
  <si>
    <t>建设内容</t>
  </si>
  <si>
    <t>项目投资概算</t>
  </si>
  <si>
    <t>本次安排资金建设内容</t>
  </si>
  <si>
    <r>
      <t>计划</t>
    </r>
    <r>
      <rPr>
        <b/>
        <sz val="11"/>
        <rFont val="Times New Roman"/>
        <charset val="134"/>
      </rPr>
      <t>/</t>
    </r>
    <r>
      <rPr>
        <b/>
        <sz val="11"/>
        <rFont val="宋体"/>
        <charset val="134"/>
      </rPr>
      <t>实际投入资金</t>
    </r>
  </si>
  <si>
    <t>资金来源</t>
  </si>
  <si>
    <r>
      <t>计划</t>
    </r>
    <r>
      <rPr>
        <b/>
        <sz val="11"/>
        <rFont val="Times New Roman"/>
        <charset val="134"/>
      </rPr>
      <t>/</t>
    </r>
    <r>
      <rPr>
        <b/>
        <sz val="11"/>
        <rFont val="宋体"/>
        <charset val="134"/>
      </rPr>
      <t>实际实施期限（年月</t>
    </r>
    <r>
      <rPr>
        <b/>
        <sz val="11"/>
        <rFont val="Times New Roman"/>
        <charset val="134"/>
      </rPr>
      <t>—</t>
    </r>
    <r>
      <rPr>
        <b/>
        <sz val="11"/>
        <rFont val="宋体"/>
        <charset val="134"/>
      </rPr>
      <t>年月）</t>
    </r>
  </si>
  <si>
    <r>
      <t>预期绩效目标</t>
    </r>
    <r>
      <rPr>
        <b/>
        <sz val="11"/>
        <rFont val="Times New Roman"/>
        <charset val="134"/>
      </rPr>
      <t>/</t>
    </r>
    <r>
      <rPr>
        <b/>
        <sz val="11"/>
        <rFont val="宋体"/>
        <charset val="134"/>
      </rPr>
      <t>绩效目标完成情况</t>
    </r>
  </si>
  <si>
    <r>
      <t>联农带农富农利益联结机制（简述）</t>
    </r>
    <r>
      <rPr>
        <b/>
        <sz val="11"/>
        <rFont val="Times New Roman"/>
        <charset val="134"/>
      </rPr>
      <t>/</t>
    </r>
    <r>
      <rPr>
        <b/>
        <sz val="11"/>
        <rFont val="宋体"/>
        <charset val="134"/>
      </rPr>
      <t>联农带农富农利益联结机制实现情况</t>
    </r>
  </si>
  <si>
    <t>责任单位</t>
  </si>
  <si>
    <t>责任人</t>
  </si>
  <si>
    <t>备注</t>
  </si>
  <si>
    <t>中央衔接资金</t>
  </si>
  <si>
    <t>省级衔接资金</t>
  </si>
  <si>
    <t>市级衔接资金</t>
  </si>
  <si>
    <t>县级衔接资金</t>
  </si>
  <si>
    <t>其他资金</t>
  </si>
  <si>
    <r>
      <t>合计：</t>
    </r>
    <r>
      <rPr>
        <b/>
        <sz val="11"/>
        <rFont val="Times New Roman"/>
        <charset val="134"/>
      </rPr>
      <t>18</t>
    </r>
    <r>
      <rPr>
        <b/>
        <sz val="11"/>
        <rFont val="宋体"/>
        <charset val="134"/>
      </rPr>
      <t>个项目</t>
    </r>
  </si>
  <si>
    <t>一、产业发展</t>
  </si>
  <si>
    <t>15个乡镇</t>
  </si>
  <si>
    <t>盈江县2026年小额信贷贴息资金</t>
  </si>
  <si>
    <t>小额贷款贴息</t>
  </si>
  <si>
    <t>对全县正常存量脱贫人口小额信贷贷款4211户和符合条件新增贷款农户继续给予贴息，年度预计新增贷款户1530户7500万元，安排小额信贷风险补偿金200万元。</t>
  </si>
  <si>
    <t>对全县正常存量脱贫人口小额信贷贷款4211户和符合条件新增贷款农户继续给予贴息</t>
  </si>
  <si>
    <t>为脱贫户和监测户提供种植、养殖生产贷款资金利息补贴，增强发展后劲，促进群众产业发展，提高脱贫人口和监测对象自我管理、自我组织和自我发展的能力，促进群众增收致富，促农增收引导群众靠勤劳致富，推进乡村振兴发展。</t>
  </si>
  <si>
    <t>带动生产</t>
  </si>
  <si>
    <t>县农业农村局</t>
  </si>
  <si>
    <t>吴庆寿</t>
  </si>
  <si>
    <t>其中：少数民族发展任务90万元。</t>
  </si>
  <si>
    <t>盈江县2026年度肉牛产业奖补项目</t>
  </si>
  <si>
    <t>养殖业基地</t>
  </si>
  <si>
    <t>按照《云南省推进肉牛产业加快发展若干措施的通知》，结合我县实际情况，通过实施“产业奖补”方式，对2024年以来因市场价格波动大、导致增收困难的脱贫养殖户（含监测帮扶对象）分类给予一次性奖补，降低价格大幅导致的返贫风险。对出栏出售饲养1年以上（饲养时间可追溯至2023年）能繁母牛、肉牛的监测帮扶对象、其他脱贫户，给予每头1000元的一次性补贴；对饲养3个月以上的新生犊牛，采取“见犊补母”的方式，按每头母牛500元的标准给予补贴。两项政策监测帮扶对象、其他脱贫户每户每年补贴合计最高分别不超过10000元和6000元。</t>
  </si>
  <si>
    <t>其中：少数民族发展任务14万元。</t>
  </si>
  <si>
    <t>3</t>
  </si>
  <si>
    <t>旧城镇</t>
  </si>
  <si>
    <t>2026年旧城镇蔬菜设施农业建设项目（村集体经济）</t>
  </si>
  <si>
    <t>种植业基地</t>
  </si>
  <si>
    <t>在旧城镇贺勐村中芒岗农田、坡地、梯田等50亩地实施现代设施农业项目。主要建设内容：1.进行土地平整、土壤改良。2.建设10座56x56m规格的镀锌钢塑料大棚，净高3.5m，建设面积31360㎡。3.修建过水断面0.4x0.5m，现浇排水沟1km。</t>
  </si>
  <si>
    <t>在旧城镇贺勐村芒克村民小组农田、坡地、梯田等50亩地实施现代设施农业项目。主要建设内容：
1.建设10座56x56m规格的镀锌钢塑料大棚，净高3.5m，建设面积31360㎡，及大棚灌溉系统配套设施。
2.修建过水断面0.4x0.5m，现浇排水沟1km。</t>
  </si>
  <si>
    <t>采用“政府+企业+支部（合作社）+农户”的运作方式，政府投入资金建设项目，建设后将项目移交给村集体。公司负责提供技术指导和产品销售，合作社、农户负责种植、管理，扣除土地租金、化肥、工资、水电等成本后，利润按2:2:6比例分配模式，即20%作为村集体经济、20%作为企业利润、60%作为农户收入。项目完成后预计带动682名村民的产业发展，收入增加；带动当地农业发展，减少土地撂荒现象；创造就业岗位，为村民提供一定就业机会。</t>
  </si>
  <si>
    <t>土地流转、就业务工、带动生产、收益分红。</t>
  </si>
  <si>
    <t>旧城镇人民政府</t>
  </si>
  <si>
    <t>彭凯文</t>
  </si>
  <si>
    <t>4</t>
  </si>
  <si>
    <t>新城乡</t>
  </si>
  <si>
    <t>新城村</t>
  </si>
  <si>
    <t>2026年新城乡蔬菜设施农业建设项目（村集体经济）</t>
  </si>
  <si>
    <t>新城村对乡、村两级自有的80亩土地申报项目建设蔬菜大棚，用于发展大棚蔬菜产业，壮大村集体经济。1.新建蔬菜种植大棚80亩；2.基地电路设施设备1套，监控系统1套，沟渠排水系统；3.建设80亩灌溉系统，建设200立方米沉淀蓄水池；4.新建单层钢结构仓库（含冷库及设备）1栋，建筑面积315平方米。5.新建单层钢结构车间（操作间）1栋，建筑面积500平方米；6.建设基地外道路0.6公里、基地内道路0.5公里。</t>
  </si>
  <si>
    <t>1.预计每年将获得35万元村集体经济收入。
2.起到引领示范作用，积极开拓新产业，每年带动当地务工1000—1500人次，有效促农增收，提高群众生产积极性。</t>
  </si>
  <si>
    <t>就业务工、带动生产</t>
  </si>
  <si>
    <t>新城乡人民政府</t>
  </si>
  <si>
    <t>刀承彬</t>
  </si>
  <si>
    <t>其中：发展新型农村集体经济350。</t>
  </si>
  <si>
    <t>5</t>
  </si>
  <si>
    <t>盏西镇</t>
  </si>
  <si>
    <t>姐罕村</t>
  </si>
  <si>
    <t>2026年盏西镇蔬菜设施农业建设项目（村集体经济）</t>
  </si>
  <si>
    <t>1.基地电路设施设备1套，监控系统1套，沟渠排水系统；
2.建设90亩灌溉系统，建设200立方米沉淀蓄水池；3.建设基地内道路2108平方米、基地外道路1459平方米及配套排水沟渠、盖板；4.新建单层钢结构仓库（含冷库及设备）1栋，建筑面积315平方米。新建单层钢结构车间（操作间）1栋，建筑面积498平方米；5.新建蔬菜种植大棚90亩。</t>
  </si>
  <si>
    <t>建成90亩高标准塑料薄膜种植大棚及配套水电、灌溉、道路、仓储等基础设施，形成现代化蔬菜生产示范区。实现年产黄瓜1616.04吨，年营业收入484.81万元，带动约18户农户实现“在家门口就业创业”。</t>
  </si>
  <si>
    <t>土地流转、资产入股、带动生产</t>
  </si>
  <si>
    <t>盏西镇人民政府</t>
  </si>
  <si>
    <t>沙宝星</t>
  </si>
  <si>
    <t>其中：发展新型农村集体经济350万元。</t>
  </si>
  <si>
    <t>6</t>
  </si>
  <si>
    <t>卡场镇</t>
  </si>
  <si>
    <t>卡场村</t>
  </si>
  <si>
    <t>2026年卡场镇卡场村高标准蚕桑基地建设项目（村集体经济）</t>
  </si>
  <si>
    <t>1.新植蚕桑500亩，配套引水管网，0.35万元/亩，预计投入175万；2.新建蓄水池3座（30m³），预计投入14万；3.修建3公里风化料产业道路，沿路配置c20素砼现浇边沟和管涵等配套设施，预计投入174万。</t>
  </si>
  <si>
    <t>一是经济效益。项目建成后，收益按照村集体以固定资产入股的形式参与蚕桑种植分红，采取“企业+村集体+农户”的模式经营，按照签订协议分红，基地投产后平均每年预计共计增加村集体经济收入5万元。                                           二是联农带农。助推蚕桑产业发展，覆盖蚕桑500亩，每年村民发展产业收入预计可达200万元，并且可以带动种植农户40户200余人。</t>
  </si>
  <si>
    <t>卡场镇人民政府</t>
  </si>
  <si>
    <t>排早万</t>
  </si>
  <si>
    <t>7</t>
  </si>
  <si>
    <t>松坡村</t>
  </si>
  <si>
    <t>2026年盏西镇松坡村农特产品粗加工厂建设项目（村集体经济）</t>
  </si>
  <si>
    <t>新建钢结构草果加工车间300㎡（配套购置草果烘干机械），水泥场地硬化350㎡，进厂水泥道路150米等。</t>
  </si>
  <si>
    <t>项目建成后松坡村委会以固定资产入股参与分红（按照当年利润20%），壮大村集体经济。</t>
  </si>
  <si>
    <t>资产入股</t>
  </si>
  <si>
    <t>少数民族发展任务100万元。</t>
  </si>
  <si>
    <t>8</t>
  </si>
  <si>
    <t>盈江农场</t>
  </si>
  <si>
    <t>盈新社区</t>
  </si>
  <si>
    <t>2026年盈江农垦咖啡综合建设项目</t>
  </si>
  <si>
    <t>加工业</t>
  </si>
  <si>
    <t>1.建设咖啡生产、加工及产销车间：500平方米（包含：咖啡烘焙车间、生豆仓储、成品（烘焙豆、挂耳）制作和仓储、杯测体验中心、产品展示中心、其他（通道、消杀间等)；2.室内设备及设施采购安装：咖啡烘焙机、生豆储存罐、挂耳咖啡制作机、烘焙豆储存罐、专业杯测台、吧台咖啡机、吧台磨豆机等，以及通风、水电购置安装；3.室外设备及设施采购安装：建设生豆处理晾晒区（包含室外小型咖啡生豆处理站、室外咖啡生豆晾晒场地等）；建设公共配套区域（其中：包含临时堆料区（生豆周转）、消防通道、设备机房等）；采购安装咖啡水洗处理设备、日晒晾晒架、蜜处理设备、厌氧处理罐、防晒网及支架等；建设污水处理及室外附属设施。</t>
  </si>
  <si>
    <t>1.建设咖啡生产、加工及产销车间：251平方米（包含：咖啡烘焙车间、成品（烘焙豆、挂耳）制作和仓储、杯测体验中心、产品展示中心、其他（通道、消杀间等)；
2.室内设备及设施采购安装：咖啡烘焙机、挂耳咖啡制作机，以及通风、水电购置安装；
3.室外设备及设施采购安装：建设公共配套区域（其中：包含临设备机房等）；采购安装日晒晾晒架、防晒网及支架等。</t>
  </si>
  <si>
    <t>通过本项目建设，显著提升盈江县咖啡的生产加工能力与产品附加值，打造集咖啡标准化生产、精细化加工、专业品鉴、品牌展示及休闲体验于一体的综合性示范基地。项目建成后，将有效带动当地咖啡产业升级，提升“盈江咖啡”品牌影响力，实现良好经济效益与社会效益，促进农民增收致富。</t>
  </si>
  <si>
    <t>带动生产、就业务工</t>
  </si>
  <si>
    <t>盈江县农场社区管理委员会</t>
  </si>
  <si>
    <t>李平</t>
  </si>
  <si>
    <t>欠发达农场171。</t>
  </si>
  <si>
    <t>9</t>
  </si>
  <si>
    <t>苏典乡</t>
  </si>
  <si>
    <t>劈石村</t>
  </si>
  <si>
    <t>2026年苏典乡劈石村茶厂提升改造项目（村集体经济）</t>
  </si>
  <si>
    <t>1.新建防雨防风防蚊虫钢化玻璃晒棚500㎡（含C20混凝土地坪硬化）；2.购置茶机器设备，含萎凋槽2个、65型揉捻机2台、35型揉捻机2台、16层钢化筛簸箕20套、朝天锅杀青机1台，含设备安装；3.新建生产流水线用房一套（含仓库），及水电配套基础设施建设。</t>
  </si>
  <si>
    <t>1.新建防雨防风防蚊虫钢化玻璃晒棚500㎡（含C20混凝土地坪硬化）；2.购置茶机器设备，含萎凋槽2个、65型揉捻机2台、35型揉捻机2台、16层钢化筛簸箕20套、朝天锅杀青机1台，含设备安装；3.新建生产流水线用房（含仓库）1套，钢结构180m²，及水电配套基础设施建设。</t>
  </si>
  <si>
    <t>其他</t>
  </si>
  <si>
    <t>苏典傈僳族乡人民政府</t>
  </si>
  <si>
    <t>窦文芳</t>
  </si>
  <si>
    <t>少数民族发展任务90万元。</t>
  </si>
  <si>
    <t>10</t>
  </si>
  <si>
    <t>吾帕村</t>
  </si>
  <si>
    <t>2026年卡场镇草果刺竹烘烤加工厂建设项目（村集体经济）</t>
  </si>
  <si>
    <t>在卡场镇吾帕村新建草果刺竹烘烤厂，建设内容包括：1.新建烘烤厂房1栋（含仓库）为钢结构，地上一层，建筑面积2000㎡。2.购置1套草果生产线，预计投入90万元；3.其他配套附属设施的建设等。</t>
  </si>
  <si>
    <t>（1）建设250KVA变压器及配套电缆线等附属设施，概算投资40万元；
（2）建设30t/d一体化污水处理设施一套，概算投资35万元；新建100m³成品蓄水池1座，概算投资15万元； 
（3）场地硬化500㎡及厂区内必要附属设施建设，概算投资18.9万元。 
（4）项目管理费投入1.1万元。</t>
  </si>
  <si>
    <t>采用“政府+企业+支部（合作社）+农户”的运作方式，政府投入资金建设项目，建设后将项目移交给村集体，村集体每年固定向企业收取厂房设备租金，企业每年向村集体缴纳固定租金。项目投产后，预计每年增加五排村、黑河村、草坝村3个边境小康村村集体经济收入，每个村每年预计增加3万元，带动吾帕村、卡场村2个非边境幸福村村集体经济收入，每个村每年预计增加2万元；每年预计增加村集体经济收入13万元。</t>
  </si>
  <si>
    <t>收益分红</t>
  </si>
  <si>
    <t>其中：少数民族发展任务73万元。</t>
  </si>
  <si>
    <t>二、就业项目</t>
  </si>
  <si>
    <t>1</t>
  </si>
  <si>
    <t>盈江县2026年乡村公益性岗位补助</t>
  </si>
  <si>
    <t>公益性岗位</t>
  </si>
  <si>
    <t>针对无业可扶、无法离乡、无力脱贫的劳动力开发就业信息员和村庄保洁员乡村公益性岗位，每人每月补贴800元。</t>
  </si>
  <si>
    <t>落实脱贫劳动力稳就业政策，对有就业能力和就业愿望且能胜任相应工作的脱贫人口及监测对象家庭劳动力设置相应公益岗位，稳定家庭收入，巩固拓展脱贫攻坚成果，助推乡村振兴，预计受益群众1100人。</t>
  </si>
  <si>
    <t>就业务工</t>
  </si>
  <si>
    <t>县人力资源和社会保障局</t>
  </si>
  <si>
    <t>许波</t>
  </si>
  <si>
    <t>其中：少数民族发展任务81万元。</t>
  </si>
  <si>
    <t>2</t>
  </si>
  <si>
    <t>盈江县2026年脱贫人口（含监测帮扶对象）一次性往返交通补助项目</t>
  </si>
  <si>
    <t>交通费补助</t>
  </si>
  <si>
    <t>对跨省稳定就业3个月以上的脱贫人口（含监测帮扶对象）安排不超过1000元的一次性往返交通补助。预计发放3800人，每人1000元。</t>
  </si>
  <si>
    <t>帮扶鼓励脱贫人口（监测对象）家庭劳动力外出务工就业，调动脱贫劳动力外出转移就业的积极性，激发其就业创业内生动力，提高家庭人均收入，巩固拓展脱贫攻坚成果，助推乡村振兴。</t>
  </si>
  <si>
    <t>其中：少数民族发展任务30万元。</t>
  </si>
  <si>
    <t>三、乡村建设行动</t>
  </si>
  <si>
    <t>广丙村</t>
  </si>
  <si>
    <t>盈江县2026年公厕建设项目</t>
  </si>
  <si>
    <t>农村卫生厕所改造（户用、公共厕所）</t>
  </si>
  <si>
    <t>1、旧城镇贺勐村：芒闷、团结社村民小组各新建面积30㎡公厕1座，共2座，配套水电及排污等基础设施。
2、勐弄乡勐典村：楂子林新建40㎡公厕1座及配套水电设施，投入14万。
松园村松园4组（南尾坝）、勐弄村街子旧公厕改造提升2座，投入12万。
3、农场新建卫生公厕。新建卫生公厕2座，每座建筑面积约25平方米以上，包括7个厕位（男3、女4）、洗手池、无障碍设施等。
4、农场提升改造旱厕。对现有旱厕提升改造5座，改造内容包括安装便器、增设冲水设施、完善通风系统、改善地面及墙面装修等。
5、新城乡：在广丙村坝过村、广丙村拉丙村改造建设农村卫生公厕各1座，每座14万。</t>
  </si>
  <si>
    <r>
      <t>新城乡广丙村拉丙村改造建设农村卫生公厕</t>
    </r>
    <r>
      <rPr>
        <sz val="11"/>
        <rFont val="Times New Roman"/>
        <charset val="134"/>
      </rPr>
      <t>1</t>
    </r>
    <r>
      <rPr>
        <sz val="11"/>
        <rFont val="宋体"/>
        <charset val="134"/>
      </rPr>
      <t>座。</t>
    </r>
  </si>
  <si>
    <t>可直接改善农村的公共卫生条件，解决农村露天厕所、旱厕带来的环境污染和疾病传播隐患，提升粪便无害化处理能力，有效阻断肠道传染病传播途径，预计降低项目区肠道疾病发生率 30%以上。同时，通过标准化公厕建设，显著提升农村人居环境质量，培育村民文明如厕习惯，促进乡村公共卫生意识和生活方式转变，为广丙村开展爱国卫生运动、建设美丽宜居乡村提供硬件支撑。</t>
  </si>
  <si>
    <t>岳志沿</t>
  </si>
  <si>
    <t>盈江县2026年度农村供水保障建设项目</t>
  </si>
  <si>
    <t>农村供水保障设施建设</t>
  </si>
  <si>
    <t>本项目为村内户外小型公益性供水设施。主要建设内容为：新建取水坝（池）8座，沉淀过滤池3座，蓄水池5座，铺设输配水管道129.24公里。重点对原有老旧村内管网进行替换，并配套建设村内公共蓄水池。项目严格限定在村内公共区域，不包含入户部分。分项工程明细如下：1.新建平原镇滚塘寨易地搬迁安置点农村供水工程，建设内容： 新建取水坝（池）1座，调节（蓄水）池1座，铺设管道6.25Km，计划投入42万元；2.提升改造平原镇拱腊村五棵树农村供水工程，建设内容： 新建取水坝1座、沉淀过滤池1座、蓄水池1座，铺设管道3.3km，计划投入33万元；3.提升改造平原镇拱腊村农村供水工程，建设内容： 铺设管道（PE管）11Km，计划投入60万元；4.改建芒章乡鲁洛村、芒章村供水工程，建设内容： 铺设管道36Km，及部分管道线路开挖回填，计划投入148万元；5.提升改造新城乡杞木寨供水工程，建设内容： 铺设管道15Km，计划投入30万元；6.改造太平镇太平村街一至街四供水工程，建设内容： 铺设管道6.7Km，安装计量设施，管道线路路面开挖回填4.5Km，计划投入100万元；7.巩固提升新城乡红山村下卡供水工程，建设内容： 新建取水池1座，沉淀池1座，铺设管道5Km，计划投入15万元；8.提升改造平原镇勐町村贺蚌、贺回农村供水工程，建设内容： 铺设管道8Km，计划投入52万元；9.提升改造姐那乡崩董立新、荣家寨供水工程，建设内容： 新建取水池1座、沉淀池1座，铺设管道7.3Km，计划投入41万元；10.提升改造姐那乡支东村螺蛳塘供水工程，建设内容： 新建蓄水池1座，铺设管道5Km，计划投入15万元；11.提升改造盏西镇团坡村草坝供水工程，建设内容： 新建蓄水池1座，铺设管道6.8Km，计划投入28万元；12.提升改造油松岭乡营庆村卡子供水工程，建设内容： 铺设管道4.8Km，计划投入25万元；13.提升改造盈江农场盈湘社区供水工程，建设内容： 铺设管道19.6Km，计划投入90万元；14.提升改造太平镇卡牙村中高里供水工程，建设内容： 配套建设村内公共蓄水池1座，铺设配水管网7.3Km，计划投入50万元；15.提升改造弄璋镇模恒村小幸街供水工程，建设内容： 铺设管道1.8Km，计划投入13万元；16.新建新城乡红山村龙塘、杞木寨搬迁点供水工程，建设内容： 新建取水池1座，蓄水池1座，铺设管道14.2Km，计划投入102万元。</t>
  </si>
  <si>
    <t>本项目为村内户外小型公益性供水设施。主要建设内容为：新建取水坝（池）2座，蓄水池4座，铺设输配水管道69.75公里。重点对原有老旧村内管网进行替换，并配套建设村内公共蓄水池。项目严格限定在村内公共区域，不包含入户部分。分项工程明细如下：1.新建平原镇滚塘寨易地搬迁安置点农村供水工程，建设内容： 新建取水坝（池）1座，调节（蓄水）池1座，铺设管道6.25Km，计划投入42万元；2.提升改造平原镇拱腊村农村供水工程，建设内容： 铺设管道（PE管）11Km，计划投入60万元；3.改造太平镇太平村街一至街四供水工程，建设内容： 铺设管道6.7Km，安装计量设施，管道线路路面开挖回填4.5Km，计划投入100万元；4.提升改造姐那乡崩董立新、荣家寨供水工程，建设内容： 新建取水池1座、沉淀池1座，铺设管道7.3Km，计划投入41万元；5.提升改造姐那乡支东村螺蛳塘供水工程，建设内容： 新建蓄水池1座，铺设管道5Km，计划投入15万元；6.提升改造油松岭乡营庆村卡子供水工程，建设内容： 铺设管道4.8Km，计划投入25万元；7.提升改造盈江农场盈湘社区供水工程，建设内容： 铺设管道19.6Km，计划投入90万元；8.提升改造太平镇卡牙村中高里供水工程，建设内容： 配套建设村内公共蓄水池1座，铺设配水管网7.3Km，计划投入50万元；9.提升改造弄璋镇模恒村小幸街供水工程，建设内容： 铺设管道1.8Km，计划投入16万元.</t>
  </si>
  <si>
    <t>通过新建、改建农村供水工程，解决项目村寨内部供水管网老旧渗漏问题，保障11184人的饮水安全，减少水资源浪费，提升供水保障率，持续巩固拓展脱贫攻坚农村饮水安全成果与乡村振兴有效衔接。</t>
  </si>
  <si>
    <t>县水利局</t>
  </si>
  <si>
    <t>李文国</t>
  </si>
  <si>
    <r>
      <t>其中：少数民族发展任务</t>
    </r>
    <r>
      <rPr>
        <sz val="11"/>
        <rFont val="Times New Roman"/>
        <charset val="134"/>
      </rPr>
      <t>15</t>
    </r>
    <r>
      <rPr>
        <sz val="11"/>
        <rFont val="宋体"/>
        <charset val="134"/>
      </rPr>
      <t>万元。</t>
    </r>
  </si>
  <si>
    <t>2026年卡场镇吾帕村螺蛳塘草果改造提升项目</t>
  </si>
  <si>
    <t>在吾帕村螺蛳塘小组草果地架设DN90PE胶管1250m，新建拦水坝1座，沉砂池1座，新建灌溉用蓄水池2座。</t>
  </si>
  <si>
    <t>其中：少数民族发展任务38万元。</t>
  </si>
  <si>
    <t>铜壁关乡</t>
  </si>
  <si>
    <t>建边村</t>
  </si>
  <si>
    <t>2026年铜壁关乡建边村产业道路修复项目</t>
  </si>
  <si>
    <t>产业路、资源路、旅游路建设</t>
  </si>
  <si>
    <t>铜壁关乡建边村农特产品产业道路塌方修复工程，修复长度20m，修建钢筋混凝土挡土墙，采用抗滑桩，桩长约20m，锚索长约15米，截水沟长20m；并恢复修建挡墙时导致破损的路面（长度20m、c25素混凝土路面）。</t>
  </si>
  <si>
    <t>1.涵盖建边村大浪速村民小组和而干亚村民小组两个景颇族群众村寨，能有效带动坚果 300 余亩、咖啡 500 余亩、核桃 500 余亩、甘蔗 600 余亩、沃柑 400 余亩等 2300余亩农特产业发展，辐射 105 户 426 人，其中 52 户 167 人脱贫户产业发展；2.减少地质灾害威胁64户286人，保障群众生产生活出行，减少土壤流失。</t>
  </si>
  <si>
    <t>铜壁关乡人民政府</t>
  </si>
  <si>
    <t>邱开卫</t>
  </si>
  <si>
    <t>少数民族发展任务60万元。</t>
  </si>
  <si>
    <t>平原镇、太平镇</t>
  </si>
  <si>
    <t>胜隆村、弄盏村</t>
  </si>
  <si>
    <t>盈江县2026年小型农田水利设施建设项目</t>
  </si>
  <si>
    <t>小型农田水利设施建设</t>
  </si>
  <si>
    <t>在平原镇胜隆村建设10m*8m盖板涵1座。</t>
  </si>
  <si>
    <t>项目建成后，将有效改善胜隆村农田灌溉条件，辐射带动300余亩农田实现旱涝保收，提升农田灌溉效率和水资源利用率，降低农业生产用水及管护成本。项目直接惠及平原镇胜隆和太平镇弄盏村的4个村民小组，覆盖160户746人，助力当地粮食及经济作物稳产增收，夯实乡村振兴农业生产基础，切实增强群众的获得感和幸福感。</t>
  </si>
  <si>
    <t>平原镇</t>
  </si>
  <si>
    <t>管国仙</t>
  </si>
  <si>
    <t>太平镇、弄璋镇</t>
  </si>
  <si>
    <t>芒允村、边府村</t>
  </si>
  <si>
    <t>盈江县2026年产业灌溉渠道修复项目</t>
  </si>
  <si>
    <t>1.采用渡槽（2.6m×1.4m）恢复太平镇户宋河北沟水毁段12米，配套其护渠设施；
2.采用钢筋石笼加固弄璋镇芒线大沟昆钢段40米，钢筋石笼断面2m×2m。</t>
  </si>
  <si>
    <t>通过项目实施可保障1439人0.88万亩的水稻、马铃薯、烟叶等产业种植灌溉用水，消除渠道运行安全隐患，确保粮食安全和重要农产品供给。</t>
  </si>
  <si>
    <t>赖元威</t>
  </si>
  <si>
    <t>四、易地搬迁后续后扶</t>
  </si>
  <si>
    <t>五、巩固三保障成果</t>
  </si>
  <si>
    <t>全县</t>
  </si>
  <si>
    <t>盈江县2026年“雨露计划”职业教育补助项目</t>
  </si>
  <si>
    <t>对脱贫人口（含监测对象）中在校就读接受中、高等职业教育，根据学历标准，按每生每年3000至5000元进行补助。年预计发放补助金570万元。</t>
  </si>
  <si>
    <t>支持农村脱贫家庭和监测对象家庭新成长劳动力实现再教育和更高质量就业创业，减轻脱贫户及监测户家庭经济负担，创业就业能力得到提升，促进家庭收入稳定提高、阻断贫困代继传递，达到脱贫致富目标。补助分春秋两季发放，预计受益脱贫人口（含监测对象）1200人/季，2400人/年，补助标准：按学历标准每年每生3000至5000元。</t>
  </si>
  <si>
    <t>其中：少数民族发展任务20万元。</t>
  </si>
  <si>
    <t>六、乡村治理和精神文明建设</t>
  </si>
  <si>
    <t>七、项目管理费</t>
  </si>
  <si>
    <t>八、其他</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</si>
</sst>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00_);[Red]\(0.0000\)"/>
    <numFmt numFmtId="178" formatCode="0_);[Red]\(0\)"/>
    <numFmt numFmtId="179" formatCode="0.00_);[Red]\(0.00\)"/>
  </numFmts>
  <fonts count="27">
    <font>
      <sz val="11"/>
      <color theme="1"/>
      <name val="宋体"/>
      <charset val="134"/>
      <scheme val="minor"/>
    </font>
    <font>
      <sz val="11"/>
      <name val="Times New Roman"/>
      <charset val="134"/>
    </font>
    <font>
      <b/>
      <sz val="11"/>
      <name val="Times New Roman"/>
      <charset val="134"/>
    </font>
    <font>
      <sz val="18"/>
      <name val="方正小标宋_GBK"/>
      <charset val="134"/>
    </font>
    <font>
      <sz val="18"/>
      <name val="Times New Roman"/>
      <charset val="134"/>
    </font>
    <font>
      <sz val="11"/>
      <name val="宋体"/>
      <charset val="134"/>
    </font>
    <font>
      <b/>
      <sz val="11"/>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9"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0" borderId="8" applyNumberFormat="0" applyFont="0" applyAlignment="0" applyProtection="0">
      <alignment vertical="center"/>
    </xf>
    <xf numFmtId="0" fontId="11" fillId="11"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11" fillId="12" borderId="0" applyNumberFormat="0" applyBorder="0" applyAlignment="0" applyProtection="0">
      <alignment vertical="center"/>
    </xf>
    <xf numFmtId="0" fontId="14" fillId="0" borderId="10" applyNumberFormat="0" applyFill="0" applyAlignment="0" applyProtection="0">
      <alignment vertical="center"/>
    </xf>
    <xf numFmtId="0" fontId="11" fillId="13" borderId="0" applyNumberFormat="0" applyBorder="0" applyAlignment="0" applyProtection="0">
      <alignment vertical="center"/>
    </xf>
    <xf numFmtId="0" fontId="20" fillId="14" borderId="11" applyNumberFormat="0" applyAlignment="0" applyProtection="0">
      <alignment vertical="center"/>
    </xf>
    <xf numFmtId="0" fontId="21" fillId="14" borderId="7" applyNumberFormat="0" applyAlignment="0" applyProtection="0">
      <alignment vertical="center"/>
    </xf>
    <xf numFmtId="0" fontId="22" fillId="15" borderId="12" applyNumberFormat="0" applyAlignment="0" applyProtection="0">
      <alignment vertical="center"/>
    </xf>
    <xf numFmtId="0" fontId="8" fillId="16" borderId="0" applyNumberFormat="0" applyBorder="0" applyAlignment="0" applyProtection="0">
      <alignment vertical="center"/>
    </xf>
    <xf numFmtId="0" fontId="11" fillId="17" borderId="0" applyNumberFormat="0" applyBorder="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8" fillId="20" borderId="0" applyNumberFormat="0" applyBorder="0" applyAlignment="0" applyProtection="0">
      <alignment vertical="center"/>
    </xf>
    <xf numFmtId="0" fontId="11"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0" fontId="8" fillId="34" borderId="0" applyNumberFormat="0" applyBorder="0" applyAlignment="0" applyProtection="0">
      <alignment vertical="center"/>
    </xf>
    <xf numFmtId="0" fontId="11" fillId="35" borderId="0" applyNumberFormat="0" applyBorder="0" applyAlignment="0" applyProtection="0">
      <alignment vertical="center"/>
    </xf>
  </cellStyleXfs>
  <cellXfs count="74">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1" fillId="0" borderId="0" xfId="0" applyFont="1">
      <alignment vertical="center"/>
    </xf>
    <xf numFmtId="0" fontId="1" fillId="0" borderId="0" xfId="0" applyFont="1" applyFill="1">
      <alignment vertical="center"/>
    </xf>
    <xf numFmtId="0" fontId="1"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6" fillId="0" borderId="1" xfId="0" applyFont="1" applyBorder="1" applyAlignment="1">
      <alignment horizontal="center" vertical="center" wrapText="1"/>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6" fillId="3" borderId="6" xfId="0" applyFont="1" applyFill="1" applyBorder="1" applyAlignment="1">
      <alignment horizontal="left" vertical="center"/>
    </xf>
    <xf numFmtId="0" fontId="2" fillId="3" borderId="6" xfId="0" applyFont="1" applyFill="1" applyBorder="1" applyAlignment="1">
      <alignment horizontal="left" vertical="center"/>
    </xf>
    <xf numFmtId="0" fontId="2" fillId="3" borderId="6" xfId="0" applyFont="1" applyFill="1" applyBorder="1">
      <alignment vertical="center"/>
    </xf>
    <xf numFmtId="0" fontId="2" fillId="3" borderId="6" xfId="0" applyFont="1" applyFill="1" applyBorder="1" applyAlignment="1">
      <alignment horizontal="center" vertical="center"/>
    </xf>
    <xf numFmtId="0" fontId="1" fillId="0" borderId="6" xfId="0" applyFont="1" applyBorder="1" applyAlignment="1">
      <alignment horizontal="center" vertical="center"/>
    </xf>
    <xf numFmtId="0" fontId="7" fillId="0" borderId="6" xfId="0" applyFont="1" applyFill="1" applyBorder="1" applyAlignment="1">
      <alignment horizontal="center" vertical="center" wrapText="1"/>
    </xf>
    <xf numFmtId="176" fontId="1" fillId="0" borderId="6" xfId="0" applyNumberFormat="1" applyFont="1" applyFill="1" applyBorder="1" applyAlignment="1">
      <alignment horizontal="center" vertical="center" wrapText="1"/>
    </xf>
    <xf numFmtId="0" fontId="7" fillId="0" borderId="6" xfId="0" applyFont="1" applyFill="1" applyBorder="1" applyAlignment="1">
      <alignment horizontal="left" vertical="center" wrapText="1"/>
    </xf>
    <xf numFmtId="0" fontId="7" fillId="4" borderId="6" xfId="0" applyFont="1" applyFill="1" applyBorder="1" applyAlignment="1">
      <alignment horizontal="left" vertical="center" wrapText="1"/>
    </xf>
    <xf numFmtId="0" fontId="7" fillId="4" borderId="6" xfId="0" applyFont="1" applyFill="1" applyBorder="1" applyAlignment="1">
      <alignment horizontal="center" vertical="center" wrapText="1"/>
    </xf>
    <xf numFmtId="49" fontId="1" fillId="0" borderId="6" xfId="0" applyNumberFormat="1" applyFont="1" applyBorder="1" applyAlignment="1">
      <alignment horizontal="center" vertical="center"/>
    </xf>
    <xf numFmtId="0" fontId="1" fillId="0" borderId="6" xfId="0" applyNumberFormat="1" applyFont="1" applyFill="1" applyBorder="1" applyAlignment="1">
      <alignment horizontal="center" vertical="center" wrapText="1"/>
    </xf>
    <xf numFmtId="0" fontId="7" fillId="0" borderId="6" xfId="0" applyNumberFormat="1" applyFont="1" applyFill="1" applyBorder="1" applyAlignment="1">
      <alignment horizontal="center" vertical="center" wrapText="1"/>
    </xf>
    <xf numFmtId="0" fontId="7" fillId="4" borderId="6" xfId="0" applyNumberFormat="1" applyFont="1" applyFill="1" applyBorder="1" applyAlignment="1">
      <alignment horizontal="left" vertical="center" wrapText="1"/>
    </xf>
    <xf numFmtId="0" fontId="7" fillId="4" borderId="6" xfId="0" applyNumberFormat="1" applyFont="1" applyFill="1" applyBorder="1" applyAlignment="1">
      <alignment horizontal="center" vertical="center" wrapText="1"/>
    </xf>
    <xf numFmtId="0" fontId="7" fillId="0" borderId="6" xfId="0" applyNumberFormat="1" applyFont="1" applyFill="1" applyBorder="1" applyAlignment="1">
      <alignment horizontal="left" vertical="center" wrapText="1"/>
    </xf>
    <xf numFmtId="177" fontId="5" fillId="0" borderId="6" xfId="0" applyNumberFormat="1" applyFont="1" applyFill="1" applyBorder="1" applyAlignment="1">
      <alignment horizontal="center" vertical="center" wrapText="1"/>
    </xf>
    <xf numFmtId="0" fontId="5" fillId="0" borderId="6" xfId="0" applyNumberFormat="1" applyFont="1" applyFill="1" applyBorder="1" applyAlignment="1">
      <alignment horizontal="left" vertical="center" wrapText="1"/>
    </xf>
    <xf numFmtId="0" fontId="5" fillId="0" borderId="6" xfId="0"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4" borderId="6" xfId="0" applyFont="1" applyFill="1" applyBorder="1" applyAlignment="1">
      <alignment horizontal="left" vertical="center" wrapText="1"/>
    </xf>
    <xf numFmtId="0" fontId="5" fillId="4" borderId="6" xfId="0" applyFont="1" applyFill="1" applyBorder="1" applyAlignment="1">
      <alignment horizontal="center" vertical="center" wrapText="1"/>
    </xf>
    <xf numFmtId="49" fontId="1" fillId="0" borderId="6" xfId="0" applyNumberFormat="1" applyFont="1" applyFill="1" applyBorder="1" applyAlignment="1">
      <alignment horizontal="center" vertical="center"/>
    </xf>
    <xf numFmtId="0" fontId="1" fillId="0" borderId="6" xfId="0" applyFont="1" applyBorder="1">
      <alignment vertical="center"/>
    </xf>
    <xf numFmtId="0" fontId="6" fillId="3" borderId="6"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6" xfId="0" applyNumberFormat="1" applyFont="1" applyFill="1" applyBorder="1" applyAlignment="1">
      <alignment horizontal="center" vertical="center"/>
    </xf>
    <xf numFmtId="0" fontId="5" fillId="0" borderId="6" xfId="0" applyFont="1" applyBorder="1">
      <alignment vertical="center"/>
    </xf>
    <xf numFmtId="0" fontId="6" fillId="3" borderId="6" xfId="0" applyFont="1" applyFill="1" applyBorder="1">
      <alignment vertical="center"/>
    </xf>
    <xf numFmtId="0" fontId="6"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6" fillId="0" borderId="6" xfId="0" applyFont="1" applyBorder="1" applyAlignment="1">
      <alignment horizontal="center" vertical="center" wrapText="1"/>
    </xf>
    <xf numFmtId="0" fontId="2" fillId="0" borderId="6" xfId="0" applyFont="1" applyBorder="1">
      <alignment vertical="center"/>
    </xf>
    <xf numFmtId="176" fontId="2" fillId="2" borderId="6" xfId="0" applyNumberFormat="1" applyFont="1" applyFill="1" applyBorder="1" applyAlignment="1">
      <alignment horizontal="center" vertical="center"/>
    </xf>
    <xf numFmtId="0" fontId="2" fillId="2" borderId="6" xfId="0" applyFont="1" applyFill="1" applyBorder="1">
      <alignment vertical="center"/>
    </xf>
    <xf numFmtId="176" fontId="2" fillId="3" borderId="6" xfId="0" applyNumberFormat="1" applyFont="1" applyFill="1" applyBorder="1" applyAlignment="1">
      <alignment horizontal="center" vertical="center"/>
    </xf>
    <xf numFmtId="0" fontId="1" fillId="0" borderId="6" xfId="0" applyNumberFormat="1" applyFont="1" applyBorder="1" applyAlignment="1">
      <alignment horizontal="center" vertical="center"/>
    </xf>
    <xf numFmtId="49" fontId="1" fillId="0" borderId="6" xfId="0" applyNumberFormat="1" applyFont="1" applyFill="1" applyBorder="1" applyAlignment="1">
      <alignment horizontal="center" vertical="center" wrapText="1"/>
    </xf>
    <xf numFmtId="49" fontId="1" fillId="0" borderId="6" xfId="0" applyNumberFormat="1" applyFont="1" applyBorder="1">
      <alignment vertical="center"/>
    </xf>
    <xf numFmtId="49" fontId="1" fillId="0" borderId="6" xfId="0" applyNumberFormat="1" applyFont="1" applyBorder="1" applyAlignment="1">
      <alignment horizontal="center" vertical="center" wrapText="1"/>
    </xf>
    <xf numFmtId="178" fontId="2" fillId="3" borderId="6" xfId="0" applyNumberFormat="1" applyFont="1" applyFill="1" applyBorder="1" applyAlignment="1">
      <alignment horizontal="center" vertical="center"/>
    </xf>
    <xf numFmtId="179" fontId="2" fillId="3" borderId="6" xfId="0" applyNumberFormat="1" applyFont="1" applyFill="1" applyBorder="1" applyAlignment="1">
      <alignment horizontal="center" vertical="center"/>
    </xf>
    <xf numFmtId="179" fontId="1" fillId="0" borderId="6" xfId="0" applyNumberFormat="1" applyFont="1" applyBorder="1" applyAlignment="1">
      <alignment horizontal="center" vertical="center"/>
    </xf>
    <xf numFmtId="49" fontId="2" fillId="3" borderId="6" xfId="0" applyNumberFormat="1" applyFont="1" applyFill="1" applyBorder="1" applyAlignment="1">
      <alignment horizontal="center" vertical="center"/>
    </xf>
    <xf numFmtId="179" fontId="1" fillId="0" borderId="6" xfId="0" applyNumberFormat="1" applyFont="1" applyFill="1" applyBorder="1" applyAlignment="1">
      <alignment horizontal="center" vertical="center" wrapText="1"/>
    </xf>
    <xf numFmtId="0" fontId="5" fillId="0" borderId="6" xfId="0" applyFont="1" applyFill="1" applyBorder="1" applyAlignment="1">
      <alignment horizontal="left" vertical="center" wrapText="1"/>
    </xf>
    <xf numFmtId="0" fontId="1" fillId="0" borderId="6" xfId="0" applyNumberFormat="1" applyFont="1" applyFill="1" applyBorder="1" applyAlignment="1">
      <alignment horizontal="center" vertical="center"/>
    </xf>
    <xf numFmtId="49" fontId="1" fillId="0" borderId="6" xfId="0" applyNumberFormat="1" applyFont="1" applyFill="1" applyBorder="1">
      <alignment vertical="center"/>
    </xf>
    <xf numFmtId="0" fontId="2" fillId="0" borderId="6" xfId="0" applyFont="1" applyBorder="1" applyAlignment="1">
      <alignment horizontal="center" vertical="center"/>
    </xf>
    <xf numFmtId="0" fontId="2" fillId="2" borderId="6" xfId="0" applyFont="1" applyFill="1" applyBorder="1" applyAlignment="1">
      <alignment horizontal="center" vertical="center"/>
    </xf>
    <xf numFmtId="176" fontId="5" fillId="0" borderId="6" xfId="0" applyNumberFormat="1" applyFont="1" applyFill="1" applyBorder="1" applyAlignment="1">
      <alignment horizontal="center" vertical="center" wrapText="1"/>
    </xf>
    <xf numFmtId="0" fontId="5" fillId="0" borderId="6" xfId="0" applyFont="1" applyBorder="1" applyAlignment="1">
      <alignment horizontal="center" vertical="center"/>
    </xf>
    <xf numFmtId="0" fontId="5" fillId="0" borderId="6" xfId="0" applyFont="1" applyBorder="1" applyAlignment="1">
      <alignment vertical="center" wrapText="1"/>
    </xf>
    <xf numFmtId="0" fontId="5" fillId="0" borderId="6" xfId="0" applyFont="1" applyFill="1" applyBorder="1" applyAlignment="1">
      <alignment horizontal="center" vertical="center"/>
    </xf>
    <xf numFmtId="49" fontId="5" fillId="0" borderId="6"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520065</xdr:colOff>
      <xdr:row>13</xdr:row>
      <xdr:rowOff>0</xdr:rowOff>
    </xdr:from>
    <xdr:to>
      <xdr:col>5</xdr:col>
      <xdr:colOff>532130</xdr:colOff>
      <xdr:row>13</xdr:row>
      <xdr:rowOff>36195</xdr:rowOff>
    </xdr:to>
    <xdr:pic>
      <xdr:nvPicPr>
        <xdr:cNvPr id="2" name="Picture 71" descr="clip_image542615"/>
        <xdr:cNvPicPr>
          <a:picLocks noChangeAspect="1"/>
        </xdr:cNvPicPr>
      </xdr:nvPicPr>
      <xdr:blipFill>
        <a:blip r:embed="rId1"/>
        <a:stretch>
          <a:fillRect/>
        </a:stretch>
      </xdr:blipFill>
      <xdr:spPr>
        <a:xfrm>
          <a:off x="3345180" y="16106775"/>
          <a:ext cx="12065" cy="36195"/>
        </a:xfrm>
        <a:prstGeom prst="rect">
          <a:avLst/>
        </a:prstGeom>
        <a:noFill/>
        <a:ln w="9525">
          <a:noFill/>
        </a:ln>
      </xdr:spPr>
    </xdr:pic>
    <xdr:clientData/>
  </xdr:twoCellAnchor>
  <xdr:twoCellAnchor editAs="oneCell">
    <xdr:from>
      <xdr:col>5</xdr:col>
      <xdr:colOff>531495</xdr:colOff>
      <xdr:row>13</xdr:row>
      <xdr:rowOff>0</xdr:rowOff>
    </xdr:from>
    <xdr:to>
      <xdr:col>5</xdr:col>
      <xdr:colOff>542925</xdr:colOff>
      <xdr:row>13</xdr:row>
      <xdr:rowOff>36195</xdr:rowOff>
    </xdr:to>
    <xdr:pic>
      <xdr:nvPicPr>
        <xdr:cNvPr id="3" name="Picture 72" descr="clip_image542616"/>
        <xdr:cNvPicPr>
          <a:picLocks noChangeAspect="1"/>
        </xdr:cNvPicPr>
      </xdr:nvPicPr>
      <xdr:blipFill>
        <a:blip r:embed="rId1"/>
        <a:stretch>
          <a:fillRect/>
        </a:stretch>
      </xdr:blipFill>
      <xdr:spPr>
        <a:xfrm>
          <a:off x="3356610" y="16106775"/>
          <a:ext cx="11430" cy="36195"/>
        </a:xfrm>
        <a:prstGeom prst="rect">
          <a:avLst/>
        </a:prstGeom>
        <a:noFill/>
        <a:ln w="9525">
          <a:noFill/>
        </a:ln>
      </xdr:spPr>
    </xdr:pic>
    <xdr:clientData/>
  </xdr:twoCellAnchor>
  <xdr:twoCellAnchor editAs="oneCell">
    <xdr:from>
      <xdr:col>5</xdr:col>
      <xdr:colOff>467995</xdr:colOff>
      <xdr:row>13</xdr:row>
      <xdr:rowOff>0</xdr:rowOff>
    </xdr:from>
    <xdr:to>
      <xdr:col>5</xdr:col>
      <xdr:colOff>478790</xdr:colOff>
      <xdr:row>13</xdr:row>
      <xdr:rowOff>34925</xdr:rowOff>
    </xdr:to>
    <xdr:pic>
      <xdr:nvPicPr>
        <xdr:cNvPr id="4" name="Picture 71" descr="clip_image542615"/>
        <xdr:cNvPicPr>
          <a:picLocks noChangeAspect="1"/>
        </xdr:cNvPicPr>
      </xdr:nvPicPr>
      <xdr:blipFill>
        <a:blip r:embed="rId1"/>
        <a:stretch>
          <a:fillRect/>
        </a:stretch>
      </xdr:blipFill>
      <xdr:spPr>
        <a:xfrm>
          <a:off x="3293110" y="16106775"/>
          <a:ext cx="10795" cy="34925"/>
        </a:xfrm>
        <a:prstGeom prst="rect">
          <a:avLst/>
        </a:prstGeom>
        <a:noFill/>
        <a:ln w="9525">
          <a:noFill/>
        </a:ln>
      </xdr:spPr>
    </xdr:pic>
    <xdr:clientData/>
  </xdr:twoCellAnchor>
  <xdr:twoCellAnchor editAs="oneCell">
    <xdr:from>
      <xdr:col>5</xdr:col>
      <xdr:colOff>478155</xdr:colOff>
      <xdr:row>13</xdr:row>
      <xdr:rowOff>0</xdr:rowOff>
    </xdr:from>
    <xdr:to>
      <xdr:col>5</xdr:col>
      <xdr:colOff>488315</xdr:colOff>
      <xdr:row>13</xdr:row>
      <xdr:rowOff>34925</xdr:rowOff>
    </xdr:to>
    <xdr:pic>
      <xdr:nvPicPr>
        <xdr:cNvPr id="5" name="Picture 72" descr="clip_image542616"/>
        <xdr:cNvPicPr>
          <a:picLocks noChangeAspect="1"/>
        </xdr:cNvPicPr>
      </xdr:nvPicPr>
      <xdr:blipFill>
        <a:blip r:embed="rId1"/>
        <a:stretch>
          <a:fillRect/>
        </a:stretch>
      </xdr:blipFill>
      <xdr:spPr>
        <a:xfrm>
          <a:off x="3303270" y="16106775"/>
          <a:ext cx="10160" cy="34925"/>
        </a:xfrm>
        <a:prstGeom prst="rect">
          <a:avLst/>
        </a:prstGeom>
        <a:noFill/>
        <a:ln w="9525">
          <a:noFill/>
        </a:ln>
      </xdr:spPr>
    </xdr:pic>
    <xdr:clientData/>
  </xdr:twoCellAnchor>
  <xdr:twoCellAnchor editAs="oneCell">
    <xdr:from>
      <xdr:col>15</xdr:col>
      <xdr:colOff>520065</xdr:colOff>
      <xdr:row>14</xdr:row>
      <xdr:rowOff>0</xdr:rowOff>
    </xdr:from>
    <xdr:to>
      <xdr:col>15</xdr:col>
      <xdr:colOff>532130</xdr:colOff>
      <xdr:row>14</xdr:row>
      <xdr:rowOff>36195</xdr:rowOff>
    </xdr:to>
    <xdr:pic>
      <xdr:nvPicPr>
        <xdr:cNvPr id="6" name="Picture 71" descr="clip_image542615"/>
        <xdr:cNvPicPr>
          <a:picLocks noChangeAspect="1"/>
        </xdr:cNvPicPr>
      </xdr:nvPicPr>
      <xdr:blipFill>
        <a:blip r:embed="rId1"/>
        <a:stretch>
          <a:fillRect/>
        </a:stretch>
      </xdr:blipFill>
      <xdr:spPr>
        <a:xfrm>
          <a:off x="17051655" y="18151475"/>
          <a:ext cx="12065" cy="36195"/>
        </a:xfrm>
        <a:prstGeom prst="rect">
          <a:avLst/>
        </a:prstGeom>
        <a:noFill/>
        <a:ln w="9525">
          <a:noFill/>
        </a:ln>
      </xdr:spPr>
    </xdr:pic>
    <xdr:clientData/>
  </xdr:twoCellAnchor>
  <xdr:twoCellAnchor editAs="oneCell">
    <xdr:from>
      <xdr:col>15</xdr:col>
      <xdr:colOff>531495</xdr:colOff>
      <xdr:row>14</xdr:row>
      <xdr:rowOff>0</xdr:rowOff>
    </xdr:from>
    <xdr:to>
      <xdr:col>15</xdr:col>
      <xdr:colOff>542925</xdr:colOff>
      <xdr:row>14</xdr:row>
      <xdr:rowOff>36195</xdr:rowOff>
    </xdr:to>
    <xdr:pic>
      <xdr:nvPicPr>
        <xdr:cNvPr id="7" name="Picture 72" descr="clip_image542616"/>
        <xdr:cNvPicPr>
          <a:picLocks noChangeAspect="1"/>
        </xdr:cNvPicPr>
      </xdr:nvPicPr>
      <xdr:blipFill>
        <a:blip r:embed="rId1"/>
        <a:stretch>
          <a:fillRect/>
        </a:stretch>
      </xdr:blipFill>
      <xdr:spPr>
        <a:xfrm>
          <a:off x="17063085" y="18151475"/>
          <a:ext cx="11430" cy="36195"/>
        </a:xfrm>
        <a:prstGeom prst="rect">
          <a:avLst/>
        </a:prstGeom>
        <a:noFill/>
        <a:ln w="9525">
          <a:noFill/>
        </a:ln>
      </xdr:spPr>
    </xdr:pic>
    <xdr:clientData/>
  </xdr:twoCellAnchor>
  <xdr:twoCellAnchor editAs="oneCell">
    <xdr:from>
      <xdr:col>15</xdr:col>
      <xdr:colOff>467995</xdr:colOff>
      <xdr:row>14</xdr:row>
      <xdr:rowOff>0</xdr:rowOff>
    </xdr:from>
    <xdr:to>
      <xdr:col>15</xdr:col>
      <xdr:colOff>478790</xdr:colOff>
      <xdr:row>14</xdr:row>
      <xdr:rowOff>34925</xdr:rowOff>
    </xdr:to>
    <xdr:pic>
      <xdr:nvPicPr>
        <xdr:cNvPr id="8" name="Picture 71" descr="clip_image542615"/>
        <xdr:cNvPicPr>
          <a:picLocks noChangeAspect="1"/>
        </xdr:cNvPicPr>
      </xdr:nvPicPr>
      <xdr:blipFill>
        <a:blip r:embed="rId1"/>
        <a:stretch>
          <a:fillRect/>
        </a:stretch>
      </xdr:blipFill>
      <xdr:spPr>
        <a:xfrm>
          <a:off x="16999585" y="18151475"/>
          <a:ext cx="10795" cy="34925"/>
        </a:xfrm>
        <a:prstGeom prst="rect">
          <a:avLst/>
        </a:prstGeom>
        <a:noFill/>
        <a:ln w="9525">
          <a:noFill/>
        </a:ln>
      </xdr:spPr>
    </xdr:pic>
    <xdr:clientData/>
  </xdr:twoCellAnchor>
  <xdr:twoCellAnchor editAs="oneCell">
    <xdr:from>
      <xdr:col>15</xdr:col>
      <xdr:colOff>478155</xdr:colOff>
      <xdr:row>14</xdr:row>
      <xdr:rowOff>0</xdr:rowOff>
    </xdr:from>
    <xdr:to>
      <xdr:col>15</xdr:col>
      <xdr:colOff>488315</xdr:colOff>
      <xdr:row>14</xdr:row>
      <xdr:rowOff>34925</xdr:rowOff>
    </xdr:to>
    <xdr:pic>
      <xdr:nvPicPr>
        <xdr:cNvPr id="9" name="Picture 72" descr="clip_image542616"/>
        <xdr:cNvPicPr>
          <a:picLocks noChangeAspect="1"/>
        </xdr:cNvPicPr>
      </xdr:nvPicPr>
      <xdr:blipFill>
        <a:blip r:embed="rId1"/>
        <a:stretch>
          <a:fillRect/>
        </a:stretch>
      </xdr:blipFill>
      <xdr:spPr>
        <a:xfrm>
          <a:off x="17009745" y="18151475"/>
          <a:ext cx="10160" cy="34925"/>
        </a:xfrm>
        <a:prstGeom prst="rect">
          <a:avLst/>
        </a:prstGeom>
        <a:noFill/>
        <a:ln w="9525">
          <a:noFill/>
        </a:ln>
      </xdr:spPr>
    </xdr:pic>
    <xdr:clientData/>
  </xdr:twoCellAnchor>
  <xdr:twoCellAnchor editAs="oneCell">
    <xdr:from>
      <xdr:col>5</xdr:col>
      <xdr:colOff>520065</xdr:colOff>
      <xdr:row>15</xdr:row>
      <xdr:rowOff>0</xdr:rowOff>
    </xdr:from>
    <xdr:to>
      <xdr:col>5</xdr:col>
      <xdr:colOff>532130</xdr:colOff>
      <xdr:row>15</xdr:row>
      <xdr:rowOff>36195</xdr:rowOff>
    </xdr:to>
    <xdr:pic>
      <xdr:nvPicPr>
        <xdr:cNvPr id="10" name="Picture 71" descr="clip_image542615"/>
        <xdr:cNvPicPr>
          <a:picLocks noChangeAspect="1"/>
        </xdr:cNvPicPr>
      </xdr:nvPicPr>
      <xdr:blipFill>
        <a:blip r:embed="rId1"/>
        <a:stretch>
          <a:fillRect/>
        </a:stretch>
      </xdr:blipFill>
      <xdr:spPr>
        <a:xfrm>
          <a:off x="3345180" y="19967575"/>
          <a:ext cx="12065" cy="36195"/>
        </a:xfrm>
        <a:prstGeom prst="rect">
          <a:avLst/>
        </a:prstGeom>
        <a:noFill/>
        <a:ln w="9525">
          <a:noFill/>
        </a:ln>
      </xdr:spPr>
    </xdr:pic>
    <xdr:clientData/>
  </xdr:twoCellAnchor>
  <xdr:twoCellAnchor editAs="oneCell">
    <xdr:from>
      <xdr:col>5</xdr:col>
      <xdr:colOff>531495</xdr:colOff>
      <xdr:row>15</xdr:row>
      <xdr:rowOff>0</xdr:rowOff>
    </xdr:from>
    <xdr:to>
      <xdr:col>5</xdr:col>
      <xdr:colOff>542925</xdr:colOff>
      <xdr:row>15</xdr:row>
      <xdr:rowOff>36195</xdr:rowOff>
    </xdr:to>
    <xdr:pic>
      <xdr:nvPicPr>
        <xdr:cNvPr id="11" name="Picture 72" descr="clip_image542616"/>
        <xdr:cNvPicPr>
          <a:picLocks noChangeAspect="1"/>
        </xdr:cNvPicPr>
      </xdr:nvPicPr>
      <xdr:blipFill>
        <a:blip r:embed="rId1"/>
        <a:stretch>
          <a:fillRect/>
        </a:stretch>
      </xdr:blipFill>
      <xdr:spPr>
        <a:xfrm>
          <a:off x="3356610" y="19967575"/>
          <a:ext cx="11430" cy="36195"/>
        </a:xfrm>
        <a:prstGeom prst="rect">
          <a:avLst/>
        </a:prstGeom>
        <a:noFill/>
        <a:ln w="9525">
          <a:noFill/>
        </a:ln>
      </xdr:spPr>
    </xdr:pic>
    <xdr:clientData/>
  </xdr:twoCellAnchor>
  <xdr:twoCellAnchor editAs="oneCell">
    <xdr:from>
      <xdr:col>5</xdr:col>
      <xdr:colOff>467995</xdr:colOff>
      <xdr:row>15</xdr:row>
      <xdr:rowOff>0</xdr:rowOff>
    </xdr:from>
    <xdr:to>
      <xdr:col>5</xdr:col>
      <xdr:colOff>478790</xdr:colOff>
      <xdr:row>15</xdr:row>
      <xdr:rowOff>34925</xdr:rowOff>
    </xdr:to>
    <xdr:pic>
      <xdr:nvPicPr>
        <xdr:cNvPr id="12" name="Picture 71" descr="clip_image542615"/>
        <xdr:cNvPicPr>
          <a:picLocks noChangeAspect="1"/>
        </xdr:cNvPicPr>
      </xdr:nvPicPr>
      <xdr:blipFill>
        <a:blip r:embed="rId1"/>
        <a:stretch>
          <a:fillRect/>
        </a:stretch>
      </xdr:blipFill>
      <xdr:spPr>
        <a:xfrm>
          <a:off x="3293110" y="19967575"/>
          <a:ext cx="10795" cy="34925"/>
        </a:xfrm>
        <a:prstGeom prst="rect">
          <a:avLst/>
        </a:prstGeom>
        <a:noFill/>
        <a:ln w="9525">
          <a:noFill/>
        </a:ln>
      </xdr:spPr>
    </xdr:pic>
    <xdr:clientData/>
  </xdr:twoCellAnchor>
  <xdr:twoCellAnchor editAs="oneCell">
    <xdr:from>
      <xdr:col>5</xdr:col>
      <xdr:colOff>478155</xdr:colOff>
      <xdr:row>15</xdr:row>
      <xdr:rowOff>0</xdr:rowOff>
    </xdr:from>
    <xdr:to>
      <xdr:col>5</xdr:col>
      <xdr:colOff>488315</xdr:colOff>
      <xdr:row>15</xdr:row>
      <xdr:rowOff>34925</xdr:rowOff>
    </xdr:to>
    <xdr:pic>
      <xdr:nvPicPr>
        <xdr:cNvPr id="13" name="Picture 72" descr="clip_image542616"/>
        <xdr:cNvPicPr>
          <a:picLocks noChangeAspect="1"/>
        </xdr:cNvPicPr>
      </xdr:nvPicPr>
      <xdr:blipFill>
        <a:blip r:embed="rId1"/>
        <a:stretch>
          <a:fillRect/>
        </a:stretch>
      </xdr:blipFill>
      <xdr:spPr>
        <a:xfrm>
          <a:off x="3303270" y="19967575"/>
          <a:ext cx="10160" cy="34925"/>
        </a:xfrm>
        <a:prstGeom prst="rect">
          <a:avLst/>
        </a:prstGeom>
        <a:noFill/>
        <a:ln w="9525">
          <a:noFill/>
        </a:ln>
      </xdr:spPr>
    </xdr:pic>
    <xdr:clientData/>
  </xdr:twoCellAnchor>
  <xdr:twoCellAnchor editAs="oneCell">
    <xdr:from>
      <xdr:col>15</xdr:col>
      <xdr:colOff>520065</xdr:colOff>
      <xdr:row>15</xdr:row>
      <xdr:rowOff>0</xdr:rowOff>
    </xdr:from>
    <xdr:to>
      <xdr:col>15</xdr:col>
      <xdr:colOff>532130</xdr:colOff>
      <xdr:row>15</xdr:row>
      <xdr:rowOff>36195</xdr:rowOff>
    </xdr:to>
    <xdr:pic>
      <xdr:nvPicPr>
        <xdr:cNvPr id="14" name="Picture 71" descr="clip_image542615"/>
        <xdr:cNvPicPr>
          <a:picLocks noChangeAspect="1"/>
        </xdr:cNvPicPr>
      </xdr:nvPicPr>
      <xdr:blipFill>
        <a:blip r:embed="rId1"/>
        <a:stretch>
          <a:fillRect/>
        </a:stretch>
      </xdr:blipFill>
      <xdr:spPr>
        <a:xfrm>
          <a:off x="17051655" y="19967575"/>
          <a:ext cx="12065" cy="36195"/>
        </a:xfrm>
        <a:prstGeom prst="rect">
          <a:avLst/>
        </a:prstGeom>
        <a:noFill/>
        <a:ln w="9525">
          <a:noFill/>
        </a:ln>
      </xdr:spPr>
    </xdr:pic>
    <xdr:clientData/>
  </xdr:twoCellAnchor>
  <xdr:twoCellAnchor editAs="oneCell">
    <xdr:from>
      <xdr:col>15</xdr:col>
      <xdr:colOff>531495</xdr:colOff>
      <xdr:row>15</xdr:row>
      <xdr:rowOff>0</xdr:rowOff>
    </xdr:from>
    <xdr:to>
      <xdr:col>15</xdr:col>
      <xdr:colOff>542925</xdr:colOff>
      <xdr:row>15</xdr:row>
      <xdr:rowOff>36195</xdr:rowOff>
    </xdr:to>
    <xdr:pic>
      <xdr:nvPicPr>
        <xdr:cNvPr id="15" name="Picture 72" descr="clip_image542616"/>
        <xdr:cNvPicPr>
          <a:picLocks noChangeAspect="1"/>
        </xdr:cNvPicPr>
      </xdr:nvPicPr>
      <xdr:blipFill>
        <a:blip r:embed="rId1"/>
        <a:stretch>
          <a:fillRect/>
        </a:stretch>
      </xdr:blipFill>
      <xdr:spPr>
        <a:xfrm>
          <a:off x="17063085" y="19967575"/>
          <a:ext cx="11430" cy="36195"/>
        </a:xfrm>
        <a:prstGeom prst="rect">
          <a:avLst/>
        </a:prstGeom>
        <a:noFill/>
        <a:ln w="9525">
          <a:noFill/>
        </a:ln>
      </xdr:spPr>
    </xdr:pic>
    <xdr:clientData/>
  </xdr:twoCellAnchor>
  <xdr:twoCellAnchor editAs="oneCell">
    <xdr:from>
      <xdr:col>15</xdr:col>
      <xdr:colOff>467995</xdr:colOff>
      <xdr:row>15</xdr:row>
      <xdr:rowOff>0</xdr:rowOff>
    </xdr:from>
    <xdr:to>
      <xdr:col>15</xdr:col>
      <xdr:colOff>478790</xdr:colOff>
      <xdr:row>15</xdr:row>
      <xdr:rowOff>34925</xdr:rowOff>
    </xdr:to>
    <xdr:pic>
      <xdr:nvPicPr>
        <xdr:cNvPr id="16" name="Picture 71" descr="clip_image542615"/>
        <xdr:cNvPicPr>
          <a:picLocks noChangeAspect="1"/>
        </xdr:cNvPicPr>
      </xdr:nvPicPr>
      <xdr:blipFill>
        <a:blip r:embed="rId1"/>
        <a:stretch>
          <a:fillRect/>
        </a:stretch>
      </xdr:blipFill>
      <xdr:spPr>
        <a:xfrm>
          <a:off x="16999585" y="19967575"/>
          <a:ext cx="10795" cy="34925"/>
        </a:xfrm>
        <a:prstGeom prst="rect">
          <a:avLst/>
        </a:prstGeom>
        <a:noFill/>
        <a:ln w="9525">
          <a:noFill/>
        </a:ln>
      </xdr:spPr>
    </xdr:pic>
    <xdr:clientData/>
  </xdr:twoCellAnchor>
  <xdr:twoCellAnchor editAs="oneCell">
    <xdr:from>
      <xdr:col>15</xdr:col>
      <xdr:colOff>478155</xdr:colOff>
      <xdr:row>15</xdr:row>
      <xdr:rowOff>0</xdr:rowOff>
    </xdr:from>
    <xdr:to>
      <xdr:col>15</xdr:col>
      <xdr:colOff>488315</xdr:colOff>
      <xdr:row>15</xdr:row>
      <xdr:rowOff>34925</xdr:rowOff>
    </xdr:to>
    <xdr:pic>
      <xdr:nvPicPr>
        <xdr:cNvPr id="17" name="Picture 72" descr="clip_image542616"/>
        <xdr:cNvPicPr>
          <a:picLocks noChangeAspect="1"/>
        </xdr:cNvPicPr>
      </xdr:nvPicPr>
      <xdr:blipFill>
        <a:blip r:embed="rId1"/>
        <a:stretch>
          <a:fillRect/>
        </a:stretch>
      </xdr:blipFill>
      <xdr:spPr>
        <a:xfrm>
          <a:off x="17009745" y="19967575"/>
          <a:ext cx="10160" cy="34925"/>
        </a:xfrm>
        <a:prstGeom prst="rect">
          <a:avLst/>
        </a:prstGeom>
        <a:noFill/>
        <a:ln w="9525">
          <a:noFill/>
        </a:ln>
      </xdr:spPr>
    </xdr:pic>
    <xdr:clientData/>
  </xdr:twoCellAnchor>
  <xdr:twoCellAnchor editAs="oneCell">
    <xdr:from>
      <xdr:col>5</xdr:col>
      <xdr:colOff>520065</xdr:colOff>
      <xdr:row>21</xdr:row>
      <xdr:rowOff>0</xdr:rowOff>
    </xdr:from>
    <xdr:to>
      <xdr:col>5</xdr:col>
      <xdr:colOff>532130</xdr:colOff>
      <xdr:row>21</xdr:row>
      <xdr:rowOff>34925</xdr:rowOff>
    </xdr:to>
    <xdr:pic>
      <xdr:nvPicPr>
        <xdr:cNvPr id="18" name="Picture 71" descr="clip_image542615"/>
        <xdr:cNvPicPr>
          <a:picLocks noChangeAspect="1"/>
        </xdr:cNvPicPr>
      </xdr:nvPicPr>
      <xdr:blipFill>
        <a:blip r:embed="rId1"/>
        <a:stretch>
          <a:fillRect/>
        </a:stretch>
      </xdr:blipFill>
      <xdr:spPr>
        <a:xfrm>
          <a:off x="3345180" y="28146375"/>
          <a:ext cx="12065" cy="34925"/>
        </a:xfrm>
        <a:prstGeom prst="rect">
          <a:avLst/>
        </a:prstGeom>
        <a:noFill/>
        <a:ln w="9525">
          <a:noFill/>
        </a:ln>
      </xdr:spPr>
    </xdr:pic>
    <xdr:clientData/>
  </xdr:twoCellAnchor>
  <xdr:twoCellAnchor editAs="oneCell">
    <xdr:from>
      <xdr:col>5</xdr:col>
      <xdr:colOff>531495</xdr:colOff>
      <xdr:row>21</xdr:row>
      <xdr:rowOff>0</xdr:rowOff>
    </xdr:from>
    <xdr:to>
      <xdr:col>5</xdr:col>
      <xdr:colOff>542925</xdr:colOff>
      <xdr:row>21</xdr:row>
      <xdr:rowOff>34925</xdr:rowOff>
    </xdr:to>
    <xdr:pic>
      <xdr:nvPicPr>
        <xdr:cNvPr id="19" name="Picture 72" descr="clip_image542616"/>
        <xdr:cNvPicPr>
          <a:picLocks noChangeAspect="1"/>
        </xdr:cNvPicPr>
      </xdr:nvPicPr>
      <xdr:blipFill>
        <a:blip r:embed="rId1"/>
        <a:stretch>
          <a:fillRect/>
        </a:stretch>
      </xdr:blipFill>
      <xdr:spPr>
        <a:xfrm>
          <a:off x="3356610" y="28146375"/>
          <a:ext cx="11430" cy="3492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5"/>
  <sheetViews>
    <sheetView tabSelected="1" zoomScale="75" zoomScaleNormal="75" workbookViewId="0">
      <pane ySplit="4" topLeftCell="A24" activePane="bottomLeft" state="frozen"/>
      <selection/>
      <selection pane="bottomLeft" activeCell="H8" sqref="H8"/>
    </sheetView>
  </sheetViews>
  <sheetFormatPr defaultColWidth="9" defaultRowHeight="15"/>
  <cols>
    <col min="1" max="1" width="6.03333333333333" style="3" customWidth="1"/>
    <col min="2" max="3" width="6.55833333333333" style="3" customWidth="1"/>
    <col min="4" max="4" width="9.7" style="3" customWidth="1"/>
    <col min="5" max="5" width="8.225" style="3" customWidth="1"/>
    <col min="6" max="6" width="64.3333333333333" style="3" customWidth="1"/>
    <col min="7" max="7" width="14.5" style="5" customWidth="1"/>
    <col min="8" max="8" width="40.6333333333333" style="5" customWidth="1"/>
    <col min="9" max="9" width="11.275" style="3" customWidth="1"/>
    <col min="10" max="10" width="10.575" style="3" customWidth="1"/>
    <col min="11" max="11" width="8.10833333333333" style="3" customWidth="1"/>
    <col min="12" max="12" width="8" style="3" customWidth="1"/>
    <col min="13" max="13" width="7.225" style="3" customWidth="1"/>
    <col min="14" max="14" width="6.225" style="3" customWidth="1"/>
    <col min="15" max="15" width="9" style="3"/>
    <col min="16" max="16" width="46.8333333333333" style="3" customWidth="1"/>
    <col min="17" max="17" width="15.225" style="3" customWidth="1"/>
    <col min="18" max="18" width="7.75833333333333" style="3" customWidth="1"/>
    <col min="19" max="19" width="7.23333333333333" style="5" customWidth="1"/>
    <col min="20" max="20" width="6.34166666666667" style="3" customWidth="1"/>
    <col min="21" max="16384" width="9" style="3"/>
  </cols>
  <sheetData>
    <row r="1" ht="24" spans="1:20">
      <c r="A1" s="6" t="s">
        <v>0</v>
      </c>
      <c r="B1" s="7"/>
      <c r="C1" s="7"/>
      <c r="D1" s="7"/>
      <c r="E1" s="7"/>
      <c r="F1" s="7"/>
      <c r="G1" s="7"/>
      <c r="H1" s="7"/>
      <c r="I1" s="7"/>
      <c r="J1" s="7"/>
      <c r="K1" s="7"/>
      <c r="L1" s="7"/>
      <c r="M1" s="7"/>
      <c r="N1" s="7"/>
      <c r="O1" s="7"/>
      <c r="P1" s="7"/>
      <c r="Q1" s="7"/>
      <c r="R1" s="7"/>
      <c r="S1" s="7"/>
      <c r="T1" s="7"/>
    </row>
    <row r="2" s="1" customFormat="1" spans="1:20">
      <c r="A2" s="8" t="s">
        <v>1</v>
      </c>
      <c r="B2" s="9"/>
      <c r="C2" s="9"/>
      <c r="D2" s="9"/>
      <c r="E2" s="9"/>
      <c r="F2" s="9"/>
      <c r="G2" s="10"/>
      <c r="H2" s="10"/>
      <c r="I2" s="9"/>
      <c r="J2" s="9"/>
      <c r="K2" s="9"/>
      <c r="L2" s="9"/>
      <c r="M2" s="9"/>
      <c r="N2" s="9"/>
      <c r="O2" s="9"/>
      <c r="P2" s="9"/>
      <c r="Q2" s="9"/>
      <c r="R2" s="9"/>
      <c r="S2" s="10"/>
      <c r="T2" s="9"/>
    </row>
    <row r="3" s="1" customFormat="1" ht="68.25" spans="1:20">
      <c r="A3" s="11" t="s">
        <v>2</v>
      </c>
      <c r="B3" s="11" t="s">
        <v>3</v>
      </c>
      <c r="C3" s="11" t="s">
        <v>4</v>
      </c>
      <c r="D3" s="11" t="s">
        <v>5</v>
      </c>
      <c r="E3" s="11" t="s">
        <v>6</v>
      </c>
      <c r="F3" s="11" t="s">
        <v>7</v>
      </c>
      <c r="G3" s="11" t="s">
        <v>8</v>
      </c>
      <c r="H3" s="11" t="s">
        <v>9</v>
      </c>
      <c r="I3" s="11" t="s">
        <v>10</v>
      </c>
      <c r="J3" s="47" t="s">
        <v>11</v>
      </c>
      <c r="K3" s="48"/>
      <c r="L3" s="48"/>
      <c r="M3" s="48"/>
      <c r="N3" s="49"/>
      <c r="O3" s="50" t="s">
        <v>12</v>
      </c>
      <c r="P3" s="50" t="s">
        <v>13</v>
      </c>
      <c r="Q3" s="50" t="s">
        <v>14</v>
      </c>
      <c r="R3" s="50" t="s">
        <v>15</v>
      </c>
      <c r="S3" s="50" t="s">
        <v>16</v>
      </c>
      <c r="T3" s="50" t="s">
        <v>17</v>
      </c>
    </row>
    <row r="4" ht="67" customHeight="1" spans="1:20">
      <c r="A4" s="12"/>
      <c r="B4" s="12"/>
      <c r="C4" s="12"/>
      <c r="D4" s="12"/>
      <c r="E4" s="12"/>
      <c r="F4" s="12"/>
      <c r="G4" s="13"/>
      <c r="H4" s="13"/>
      <c r="I4" s="12"/>
      <c r="J4" s="50" t="s">
        <v>18</v>
      </c>
      <c r="K4" s="50" t="s">
        <v>19</v>
      </c>
      <c r="L4" s="50" t="s">
        <v>20</v>
      </c>
      <c r="M4" s="50" t="s">
        <v>21</v>
      </c>
      <c r="N4" s="50" t="s">
        <v>22</v>
      </c>
      <c r="O4" s="51"/>
      <c r="P4" s="51"/>
      <c r="Q4" s="51"/>
      <c r="R4" s="51"/>
      <c r="S4" s="67"/>
      <c r="T4" s="51"/>
    </row>
    <row r="5" s="2" customFormat="1" ht="35" customHeight="1" spans="1:20">
      <c r="A5" s="14" t="s">
        <v>23</v>
      </c>
      <c r="B5" s="15"/>
      <c r="C5" s="15"/>
      <c r="D5" s="15"/>
      <c r="E5" s="15"/>
      <c r="F5" s="16"/>
      <c r="G5" s="16">
        <f>G6+G17+G20+G29</f>
        <v>7605</v>
      </c>
      <c r="H5" s="16"/>
      <c r="I5" s="52">
        <f>SUM(I6,I17,I20,I29)</f>
        <v>6034</v>
      </c>
      <c r="J5" s="52">
        <f>SUM(J6,J17,J20,J29,)</f>
        <v>6034</v>
      </c>
      <c r="K5" s="52"/>
      <c r="L5" s="53"/>
      <c r="M5" s="53"/>
      <c r="N5" s="53"/>
      <c r="O5" s="53"/>
      <c r="P5" s="53"/>
      <c r="Q5" s="53"/>
      <c r="R5" s="53"/>
      <c r="S5" s="68"/>
      <c r="T5" s="53"/>
    </row>
    <row r="6" s="2" customFormat="1" ht="35" customHeight="1" spans="1:20">
      <c r="A6" s="17" t="s">
        <v>24</v>
      </c>
      <c r="B6" s="18"/>
      <c r="C6" s="18"/>
      <c r="D6" s="19"/>
      <c r="E6" s="19"/>
      <c r="F6" s="19"/>
      <c r="G6" s="20">
        <f>SUM(G7:G16)</f>
        <v>4875</v>
      </c>
      <c r="H6" s="20"/>
      <c r="I6" s="54">
        <f>SUM(I7:I16)</f>
        <v>3853</v>
      </c>
      <c r="J6" s="54">
        <f>SUM(J7:J16)</f>
        <v>3853</v>
      </c>
      <c r="K6" s="54"/>
      <c r="L6" s="19"/>
      <c r="M6" s="19"/>
      <c r="N6" s="19"/>
      <c r="O6" s="19"/>
      <c r="P6" s="19"/>
      <c r="Q6" s="19"/>
      <c r="R6" s="19"/>
      <c r="S6" s="20"/>
      <c r="T6" s="19"/>
    </row>
    <row r="7" s="3" customFormat="1" ht="91" customHeight="1" spans="1:20">
      <c r="A7" s="21">
        <v>1</v>
      </c>
      <c r="B7" s="22" t="s">
        <v>25</v>
      </c>
      <c r="C7" s="23"/>
      <c r="D7" s="22" t="s">
        <v>26</v>
      </c>
      <c r="E7" s="22" t="s">
        <v>27</v>
      </c>
      <c r="F7" s="24" t="s">
        <v>28</v>
      </c>
      <c r="G7" s="22">
        <v>1000</v>
      </c>
      <c r="H7" s="22" t="s">
        <v>29</v>
      </c>
      <c r="I7" s="28">
        <v>437</v>
      </c>
      <c r="J7" s="55">
        <v>437</v>
      </c>
      <c r="K7" s="56"/>
      <c r="L7" s="57"/>
      <c r="M7" s="57"/>
      <c r="N7" s="57"/>
      <c r="O7" s="58"/>
      <c r="P7" s="24" t="s">
        <v>30</v>
      </c>
      <c r="Q7" s="69" t="s">
        <v>31</v>
      </c>
      <c r="R7" s="29" t="s">
        <v>32</v>
      </c>
      <c r="S7" s="70" t="s">
        <v>33</v>
      </c>
      <c r="T7" s="22" t="s">
        <v>34</v>
      </c>
    </row>
    <row r="8" s="3" customFormat="1" ht="190" customHeight="1" spans="1:20">
      <c r="A8" s="21">
        <v>2</v>
      </c>
      <c r="B8" s="22" t="s">
        <v>25</v>
      </c>
      <c r="C8" s="23"/>
      <c r="D8" s="22" t="s">
        <v>35</v>
      </c>
      <c r="E8" s="22" t="s">
        <v>36</v>
      </c>
      <c r="F8" s="25" t="s">
        <v>37</v>
      </c>
      <c r="G8" s="26">
        <v>260</v>
      </c>
      <c r="H8" s="26" t="s">
        <v>37</v>
      </c>
      <c r="I8" s="28">
        <v>260</v>
      </c>
      <c r="J8" s="55">
        <v>260</v>
      </c>
      <c r="K8" s="56"/>
      <c r="L8" s="27"/>
      <c r="M8" s="27"/>
      <c r="N8" s="27"/>
      <c r="O8" s="58"/>
      <c r="P8" s="25" t="s">
        <v>37</v>
      </c>
      <c r="Q8" s="69" t="s">
        <v>31</v>
      </c>
      <c r="R8" s="29" t="s">
        <v>32</v>
      </c>
      <c r="S8" s="70" t="s">
        <v>33</v>
      </c>
      <c r="T8" s="22" t="s">
        <v>38</v>
      </c>
    </row>
    <row r="9" s="3" customFormat="1" ht="179" customHeight="1" spans="1:20">
      <c r="A9" s="27" t="s">
        <v>39</v>
      </c>
      <c r="B9" s="22" t="s">
        <v>40</v>
      </c>
      <c r="C9" s="28"/>
      <c r="D9" s="22" t="s">
        <v>41</v>
      </c>
      <c r="E9" s="22" t="s">
        <v>42</v>
      </c>
      <c r="F9" s="25" t="s">
        <v>43</v>
      </c>
      <c r="G9" s="26">
        <v>392</v>
      </c>
      <c r="H9" s="25" t="s">
        <v>44</v>
      </c>
      <c r="I9" s="28">
        <v>392</v>
      </c>
      <c r="J9" s="55">
        <v>392</v>
      </c>
      <c r="K9" s="56"/>
      <c r="L9" s="57"/>
      <c r="M9" s="57"/>
      <c r="N9" s="57"/>
      <c r="O9" s="58"/>
      <c r="P9" s="24" t="s">
        <v>45</v>
      </c>
      <c r="Q9" s="24" t="s">
        <v>46</v>
      </c>
      <c r="R9" s="22" t="s">
        <v>47</v>
      </c>
      <c r="S9" s="22" t="s">
        <v>48</v>
      </c>
      <c r="T9" s="22"/>
    </row>
    <row r="10" s="3" customFormat="1" ht="172" customHeight="1" spans="1:20">
      <c r="A10" s="27" t="s">
        <v>49</v>
      </c>
      <c r="B10" s="26" t="s">
        <v>50</v>
      </c>
      <c r="C10" s="26" t="s">
        <v>51</v>
      </c>
      <c r="D10" s="22" t="s">
        <v>52</v>
      </c>
      <c r="E10" s="26" t="s">
        <v>42</v>
      </c>
      <c r="F10" s="25" t="s">
        <v>53</v>
      </c>
      <c r="G10" s="26">
        <v>950</v>
      </c>
      <c r="H10" s="25" t="s">
        <v>53</v>
      </c>
      <c r="I10" s="28">
        <v>950</v>
      </c>
      <c r="J10" s="55">
        <v>950</v>
      </c>
      <c r="K10" s="56"/>
      <c r="L10" s="57"/>
      <c r="M10" s="57"/>
      <c r="N10" s="57"/>
      <c r="O10" s="58"/>
      <c r="P10" s="25" t="s">
        <v>54</v>
      </c>
      <c r="Q10" s="26" t="s">
        <v>55</v>
      </c>
      <c r="R10" s="26" t="s">
        <v>56</v>
      </c>
      <c r="S10" s="26" t="s">
        <v>57</v>
      </c>
      <c r="T10" s="22" t="s">
        <v>58</v>
      </c>
    </row>
    <row r="11" s="3" customFormat="1" ht="158" customHeight="1" spans="1:20">
      <c r="A11" s="27" t="s">
        <v>59</v>
      </c>
      <c r="B11" s="26" t="s">
        <v>60</v>
      </c>
      <c r="C11" s="22" t="s">
        <v>61</v>
      </c>
      <c r="D11" s="22" t="s">
        <v>62</v>
      </c>
      <c r="E11" s="22" t="s">
        <v>42</v>
      </c>
      <c r="F11" s="24" t="s">
        <v>63</v>
      </c>
      <c r="G11" s="22">
        <v>980</v>
      </c>
      <c r="H11" s="24" t="s">
        <v>63</v>
      </c>
      <c r="I11" s="28">
        <v>980</v>
      </c>
      <c r="J11" s="55">
        <v>980</v>
      </c>
      <c r="K11" s="56"/>
      <c r="L11" s="57"/>
      <c r="M11" s="57"/>
      <c r="N11" s="57"/>
      <c r="O11" s="58"/>
      <c r="P11" s="24" t="s">
        <v>64</v>
      </c>
      <c r="Q11" s="22" t="s">
        <v>65</v>
      </c>
      <c r="R11" s="22" t="s">
        <v>66</v>
      </c>
      <c r="S11" s="22" t="s">
        <v>67</v>
      </c>
      <c r="T11" s="22" t="s">
        <v>68</v>
      </c>
    </row>
    <row r="12" s="3" customFormat="1" ht="113" customHeight="1" spans="1:20">
      <c r="A12" s="27" t="s">
        <v>69</v>
      </c>
      <c r="B12" s="26" t="s">
        <v>70</v>
      </c>
      <c r="C12" s="26" t="s">
        <v>71</v>
      </c>
      <c r="D12" s="24" t="s">
        <v>72</v>
      </c>
      <c r="E12" s="26" t="s">
        <v>42</v>
      </c>
      <c r="F12" s="25" t="s">
        <v>73</v>
      </c>
      <c r="G12" s="26">
        <v>363</v>
      </c>
      <c r="H12" s="25" t="s">
        <v>73</v>
      </c>
      <c r="I12" s="28">
        <v>363</v>
      </c>
      <c r="J12" s="55">
        <v>363</v>
      </c>
      <c r="K12" s="56"/>
      <c r="L12" s="57"/>
      <c r="M12" s="57"/>
      <c r="N12" s="57"/>
      <c r="O12" s="58"/>
      <c r="P12" s="25" t="s">
        <v>74</v>
      </c>
      <c r="Q12" s="26" t="s">
        <v>31</v>
      </c>
      <c r="R12" s="26" t="s">
        <v>75</v>
      </c>
      <c r="S12" s="26" t="s">
        <v>76</v>
      </c>
      <c r="T12" s="22"/>
    </row>
    <row r="13" s="3" customFormat="1" ht="121" customHeight="1" spans="1:20">
      <c r="A13" s="27" t="s">
        <v>77</v>
      </c>
      <c r="B13" s="22" t="s">
        <v>60</v>
      </c>
      <c r="C13" s="22" t="s">
        <v>78</v>
      </c>
      <c r="D13" s="22" t="s">
        <v>79</v>
      </c>
      <c r="E13" s="26" t="s">
        <v>42</v>
      </c>
      <c r="F13" s="25" t="s">
        <v>80</v>
      </c>
      <c r="G13" s="26">
        <v>100</v>
      </c>
      <c r="H13" s="25" t="s">
        <v>80</v>
      </c>
      <c r="I13" s="28">
        <v>100</v>
      </c>
      <c r="J13" s="55">
        <v>100</v>
      </c>
      <c r="K13" s="56"/>
      <c r="L13" s="57"/>
      <c r="M13" s="57"/>
      <c r="N13" s="57"/>
      <c r="O13" s="58"/>
      <c r="P13" s="24" t="s">
        <v>81</v>
      </c>
      <c r="Q13" s="22" t="s">
        <v>82</v>
      </c>
      <c r="R13" s="22" t="s">
        <v>66</v>
      </c>
      <c r="S13" s="22" t="s">
        <v>67</v>
      </c>
      <c r="T13" s="22" t="s">
        <v>83</v>
      </c>
    </row>
    <row r="14" s="3" customFormat="1" ht="161" customHeight="1" spans="1:20">
      <c r="A14" s="27" t="s">
        <v>84</v>
      </c>
      <c r="B14" s="26" t="s">
        <v>85</v>
      </c>
      <c r="C14" s="26" t="s">
        <v>86</v>
      </c>
      <c r="D14" s="22" t="s">
        <v>87</v>
      </c>
      <c r="E14" s="26" t="s">
        <v>88</v>
      </c>
      <c r="F14" s="25" t="s">
        <v>89</v>
      </c>
      <c r="G14" s="26">
        <v>350</v>
      </c>
      <c r="H14" s="26" t="s">
        <v>90</v>
      </c>
      <c r="I14" s="28">
        <v>171</v>
      </c>
      <c r="J14" s="55">
        <v>171</v>
      </c>
      <c r="K14" s="56"/>
      <c r="L14" s="57"/>
      <c r="M14" s="57"/>
      <c r="N14" s="57"/>
      <c r="O14" s="58"/>
      <c r="P14" s="25" t="s">
        <v>91</v>
      </c>
      <c r="Q14" s="22" t="s">
        <v>92</v>
      </c>
      <c r="R14" s="26" t="s">
        <v>93</v>
      </c>
      <c r="S14" s="26" t="s">
        <v>94</v>
      </c>
      <c r="T14" s="22" t="s">
        <v>95</v>
      </c>
    </row>
    <row r="15" s="3" customFormat="1" ht="143" customHeight="1" spans="1:20">
      <c r="A15" s="27" t="s">
        <v>96</v>
      </c>
      <c r="B15" s="26" t="s">
        <v>97</v>
      </c>
      <c r="C15" s="26" t="s">
        <v>98</v>
      </c>
      <c r="D15" s="22" t="s">
        <v>99</v>
      </c>
      <c r="E15" s="26" t="s">
        <v>88</v>
      </c>
      <c r="F15" s="25" t="s">
        <v>100</v>
      </c>
      <c r="G15" s="26">
        <v>90</v>
      </c>
      <c r="H15" s="25" t="s">
        <v>101</v>
      </c>
      <c r="I15" s="28">
        <v>90</v>
      </c>
      <c r="J15" s="55">
        <v>90</v>
      </c>
      <c r="K15" s="56"/>
      <c r="L15" s="57"/>
      <c r="M15" s="57"/>
      <c r="N15" s="57"/>
      <c r="O15" s="58"/>
      <c r="P15" s="25" t="s">
        <v>100</v>
      </c>
      <c r="Q15" s="26" t="s">
        <v>102</v>
      </c>
      <c r="R15" s="26" t="s">
        <v>103</v>
      </c>
      <c r="S15" s="26" t="s">
        <v>104</v>
      </c>
      <c r="T15" s="22" t="s">
        <v>105</v>
      </c>
    </row>
    <row r="16" s="3" customFormat="1" ht="165" customHeight="1" spans="1:20">
      <c r="A16" s="27" t="s">
        <v>106</v>
      </c>
      <c r="B16" s="26" t="s">
        <v>70</v>
      </c>
      <c r="C16" s="26" t="s">
        <v>107</v>
      </c>
      <c r="D16" s="24" t="s">
        <v>108</v>
      </c>
      <c r="E16" s="26" t="s">
        <v>88</v>
      </c>
      <c r="F16" s="25" t="s">
        <v>109</v>
      </c>
      <c r="G16" s="26">
        <v>390</v>
      </c>
      <c r="H16" s="26" t="s">
        <v>110</v>
      </c>
      <c r="I16" s="28">
        <v>110</v>
      </c>
      <c r="J16" s="55">
        <v>110</v>
      </c>
      <c r="K16" s="56"/>
      <c r="L16" s="57"/>
      <c r="M16" s="57"/>
      <c r="N16" s="57"/>
      <c r="O16" s="58"/>
      <c r="P16" s="25" t="s">
        <v>111</v>
      </c>
      <c r="Q16" s="26" t="s">
        <v>112</v>
      </c>
      <c r="R16" s="26" t="s">
        <v>75</v>
      </c>
      <c r="S16" s="26" t="s">
        <v>76</v>
      </c>
      <c r="T16" s="22" t="s">
        <v>113</v>
      </c>
    </row>
    <row r="17" ht="35" customHeight="1" spans="1:20">
      <c r="A17" s="17" t="s">
        <v>114</v>
      </c>
      <c r="B17" s="18"/>
      <c r="C17" s="18"/>
      <c r="D17" s="19"/>
      <c r="E17" s="19"/>
      <c r="F17" s="19"/>
      <c r="G17" s="20">
        <f>G18+G19</f>
        <v>980</v>
      </c>
      <c r="H17" s="20"/>
      <c r="I17" s="59">
        <f>SUM(I18:I19)</f>
        <v>980</v>
      </c>
      <c r="J17" s="59">
        <f>SUM(J18:J19)</f>
        <v>980</v>
      </c>
      <c r="K17" s="60"/>
      <c r="L17" s="19"/>
      <c r="M17" s="19"/>
      <c r="N17" s="19"/>
      <c r="O17" s="19"/>
      <c r="P17" s="19"/>
      <c r="Q17" s="19"/>
      <c r="R17" s="19"/>
      <c r="S17" s="20"/>
      <c r="T17" s="19"/>
    </row>
    <row r="18" ht="109" customHeight="1" spans="1:20">
      <c r="A18" s="27" t="s">
        <v>115</v>
      </c>
      <c r="B18" s="27"/>
      <c r="C18" s="27"/>
      <c r="D18" s="29" t="s">
        <v>116</v>
      </c>
      <c r="E18" s="29" t="s">
        <v>117</v>
      </c>
      <c r="F18" s="30" t="s">
        <v>118</v>
      </c>
      <c r="G18" s="31">
        <v>600</v>
      </c>
      <c r="H18" s="30" t="s">
        <v>118</v>
      </c>
      <c r="I18" s="55">
        <v>600</v>
      </c>
      <c r="J18" s="55">
        <v>600</v>
      </c>
      <c r="K18" s="61"/>
      <c r="L18" s="41"/>
      <c r="M18" s="41"/>
      <c r="N18" s="41"/>
      <c r="O18" s="41"/>
      <c r="P18" s="32" t="s">
        <v>119</v>
      </c>
      <c r="Q18" s="29" t="s">
        <v>120</v>
      </c>
      <c r="R18" s="71" t="s">
        <v>121</v>
      </c>
      <c r="S18" s="29" t="s">
        <v>122</v>
      </c>
      <c r="T18" s="29" t="s">
        <v>123</v>
      </c>
    </row>
    <row r="19" ht="140" customHeight="1" spans="1:20">
      <c r="A19" s="27" t="s">
        <v>124</v>
      </c>
      <c r="B19" s="27"/>
      <c r="C19" s="27"/>
      <c r="D19" s="29" t="s">
        <v>125</v>
      </c>
      <c r="E19" s="29" t="s">
        <v>126</v>
      </c>
      <c r="F19" s="32" t="s">
        <v>127</v>
      </c>
      <c r="G19" s="29">
        <v>380</v>
      </c>
      <c r="H19" s="32" t="s">
        <v>127</v>
      </c>
      <c r="I19" s="55">
        <v>380</v>
      </c>
      <c r="J19" s="55">
        <v>380</v>
      </c>
      <c r="K19" s="61"/>
      <c r="L19" s="41"/>
      <c r="M19" s="41"/>
      <c r="N19" s="41"/>
      <c r="O19" s="41"/>
      <c r="P19" s="32" t="s">
        <v>128</v>
      </c>
      <c r="Q19" s="29" t="s">
        <v>120</v>
      </c>
      <c r="R19" s="71" t="s">
        <v>121</v>
      </c>
      <c r="S19" s="29" t="s">
        <v>122</v>
      </c>
      <c r="T19" s="29" t="s">
        <v>129</v>
      </c>
    </row>
    <row r="20" ht="35" customHeight="1" spans="1:20">
      <c r="A20" s="17" t="s">
        <v>130</v>
      </c>
      <c r="B20" s="18"/>
      <c r="C20" s="18"/>
      <c r="D20" s="19"/>
      <c r="E20" s="19"/>
      <c r="F20" s="19"/>
      <c r="G20" s="20">
        <f>SUM(G21:G26)</f>
        <v>1180</v>
      </c>
      <c r="H20" s="20"/>
      <c r="I20" s="59">
        <f>SUM(I21:I26)</f>
        <v>631</v>
      </c>
      <c r="J20" s="59">
        <f>SUM(J21:J26)</f>
        <v>631</v>
      </c>
      <c r="K20" s="62"/>
      <c r="L20" s="62"/>
      <c r="M20" s="62"/>
      <c r="N20" s="62"/>
      <c r="O20" s="62"/>
      <c r="P20" s="19"/>
      <c r="Q20" s="19"/>
      <c r="R20" s="19"/>
      <c r="S20" s="20"/>
      <c r="T20" s="19"/>
    </row>
    <row r="21" s="3" customFormat="1" ht="160" customHeight="1" spans="1:20">
      <c r="A21" s="21">
        <v>1</v>
      </c>
      <c r="B21" s="33" t="s">
        <v>50</v>
      </c>
      <c r="C21" s="33" t="s">
        <v>131</v>
      </c>
      <c r="D21" s="22" t="s">
        <v>132</v>
      </c>
      <c r="E21" s="26" t="s">
        <v>133</v>
      </c>
      <c r="F21" s="34" t="s">
        <v>134</v>
      </c>
      <c r="G21" s="35">
        <v>158</v>
      </c>
      <c r="H21" s="34" t="s">
        <v>135</v>
      </c>
      <c r="I21" s="63">
        <v>14</v>
      </c>
      <c r="J21" s="61">
        <v>14</v>
      </c>
      <c r="K21" s="56"/>
      <c r="L21" s="27"/>
      <c r="M21" s="27"/>
      <c r="N21" s="27"/>
      <c r="O21" s="58"/>
      <c r="P21" s="25" t="s">
        <v>136</v>
      </c>
      <c r="Q21" s="72" t="s">
        <v>102</v>
      </c>
      <c r="R21" s="35" t="s">
        <v>56</v>
      </c>
      <c r="S21" s="70" t="s">
        <v>137</v>
      </c>
      <c r="T21" s="41"/>
    </row>
    <row r="22" s="3" customFormat="1" ht="392" customHeight="1" spans="1:20">
      <c r="A22" s="21">
        <v>2</v>
      </c>
      <c r="B22" s="36"/>
      <c r="C22" s="36"/>
      <c r="D22" s="22" t="s">
        <v>138</v>
      </c>
      <c r="E22" s="26" t="s">
        <v>139</v>
      </c>
      <c r="F22" s="25" t="s">
        <v>140</v>
      </c>
      <c r="G22" s="26">
        <v>844</v>
      </c>
      <c r="H22" s="26" t="s">
        <v>141</v>
      </c>
      <c r="I22" s="28">
        <v>439</v>
      </c>
      <c r="J22" s="55">
        <v>439</v>
      </c>
      <c r="K22" s="56"/>
      <c r="L22" s="27"/>
      <c r="M22" s="27"/>
      <c r="N22" s="27"/>
      <c r="O22" s="58"/>
      <c r="P22" s="25" t="s">
        <v>142</v>
      </c>
      <c r="Q22" s="35" t="s">
        <v>102</v>
      </c>
      <c r="R22" s="26" t="s">
        <v>143</v>
      </c>
      <c r="S22" s="26" t="s">
        <v>144</v>
      </c>
      <c r="T22" s="71" t="s">
        <v>145</v>
      </c>
    </row>
    <row r="23" s="3" customFormat="1" ht="146" customHeight="1" spans="1:20">
      <c r="A23" s="21">
        <v>3</v>
      </c>
      <c r="B23" s="35" t="s">
        <v>70</v>
      </c>
      <c r="C23" s="35" t="s">
        <v>107</v>
      </c>
      <c r="D23" s="22" t="s">
        <v>146</v>
      </c>
      <c r="E23" s="22" t="s">
        <v>42</v>
      </c>
      <c r="F23" s="25" t="s">
        <v>147</v>
      </c>
      <c r="G23" s="26">
        <v>38</v>
      </c>
      <c r="H23" s="25" t="s">
        <v>147</v>
      </c>
      <c r="I23" s="63">
        <v>38</v>
      </c>
      <c r="J23" s="61">
        <v>38</v>
      </c>
      <c r="K23" s="56"/>
      <c r="L23" s="57"/>
      <c r="M23" s="57"/>
      <c r="N23" s="57"/>
      <c r="O23" s="58"/>
      <c r="P23" s="24" t="s">
        <v>147</v>
      </c>
      <c r="Q23" s="69" t="s">
        <v>31</v>
      </c>
      <c r="R23" s="22" t="s">
        <v>75</v>
      </c>
      <c r="S23" s="22" t="s">
        <v>76</v>
      </c>
      <c r="T23" s="22" t="s">
        <v>148</v>
      </c>
    </row>
    <row r="24" s="3" customFormat="1" ht="115" customHeight="1" spans="1:20">
      <c r="A24" s="21">
        <v>4</v>
      </c>
      <c r="B24" s="26" t="s">
        <v>149</v>
      </c>
      <c r="C24" s="26" t="s">
        <v>150</v>
      </c>
      <c r="D24" s="22" t="s">
        <v>151</v>
      </c>
      <c r="E24" s="26" t="s">
        <v>152</v>
      </c>
      <c r="F24" s="25" t="s">
        <v>153</v>
      </c>
      <c r="G24" s="26">
        <v>60</v>
      </c>
      <c r="H24" s="25" t="s">
        <v>153</v>
      </c>
      <c r="I24" s="63">
        <v>60</v>
      </c>
      <c r="J24" s="61">
        <v>60</v>
      </c>
      <c r="K24" s="56"/>
      <c r="L24" s="57"/>
      <c r="M24" s="57"/>
      <c r="N24" s="57"/>
      <c r="O24" s="58"/>
      <c r="P24" s="25" t="s">
        <v>154</v>
      </c>
      <c r="Q24" s="26" t="s">
        <v>31</v>
      </c>
      <c r="R24" s="26" t="s">
        <v>155</v>
      </c>
      <c r="S24" s="26" t="s">
        <v>156</v>
      </c>
      <c r="T24" s="22" t="s">
        <v>157</v>
      </c>
    </row>
    <row r="25" s="3" customFormat="1" ht="100" customHeight="1" spans="1:20">
      <c r="A25" s="21">
        <v>5</v>
      </c>
      <c r="B25" s="37" t="s">
        <v>158</v>
      </c>
      <c r="C25" s="37" t="s">
        <v>159</v>
      </c>
      <c r="D25" s="37" t="s">
        <v>160</v>
      </c>
      <c r="E25" s="37" t="s">
        <v>161</v>
      </c>
      <c r="F25" s="38" t="s">
        <v>162</v>
      </c>
      <c r="G25" s="39">
        <v>24</v>
      </c>
      <c r="H25" s="38" t="s">
        <v>162</v>
      </c>
      <c r="I25" s="63">
        <v>24</v>
      </c>
      <c r="J25" s="61">
        <v>24</v>
      </c>
      <c r="K25" s="56"/>
      <c r="L25" s="57"/>
      <c r="M25" s="57"/>
      <c r="N25" s="57"/>
      <c r="O25" s="58"/>
      <c r="P25" s="64" t="s">
        <v>163</v>
      </c>
      <c r="Q25" s="37" t="s">
        <v>31</v>
      </c>
      <c r="R25" s="37" t="s">
        <v>164</v>
      </c>
      <c r="S25" s="37" t="s">
        <v>165</v>
      </c>
      <c r="T25" s="37"/>
    </row>
    <row r="26" s="4" customFormat="1" ht="83" customHeight="1" spans="1:20">
      <c r="A26" s="40" t="s">
        <v>69</v>
      </c>
      <c r="B26" s="29" t="s">
        <v>166</v>
      </c>
      <c r="C26" s="29" t="s">
        <v>167</v>
      </c>
      <c r="D26" s="29" t="s">
        <v>168</v>
      </c>
      <c r="E26" s="29" t="s">
        <v>161</v>
      </c>
      <c r="F26" s="32" t="s">
        <v>169</v>
      </c>
      <c r="G26" s="29">
        <v>56</v>
      </c>
      <c r="H26" s="32" t="s">
        <v>169</v>
      </c>
      <c r="I26" s="28">
        <v>56</v>
      </c>
      <c r="J26" s="65">
        <v>56</v>
      </c>
      <c r="K26" s="56"/>
      <c r="L26" s="66"/>
      <c r="M26" s="66"/>
      <c r="N26" s="66"/>
      <c r="O26" s="56"/>
      <c r="P26" s="32" t="s">
        <v>170</v>
      </c>
      <c r="Q26" s="37" t="s">
        <v>31</v>
      </c>
      <c r="R26" s="29" t="s">
        <v>143</v>
      </c>
      <c r="S26" s="29" t="s">
        <v>171</v>
      </c>
      <c r="T26" s="73"/>
    </row>
    <row r="27" ht="35" customHeight="1" spans="1:20">
      <c r="A27" s="17" t="s">
        <v>172</v>
      </c>
      <c r="B27" s="18"/>
      <c r="C27" s="18"/>
      <c r="D27" s="19"/>
      <c r="E27" s="19"/>
      <c r="F27" s="19"/>
      <c r="G27" s="20"/>
      <c r="H27" s="20"/>
      <c r="I27" s="19"/>
      <c r="J27" s="19"/>
      <c r="K27" s="19"/>
      <c r="L27" s="19"/>
      <c r="M27" s="19"/>
      <c r="N27" s="19"/>
      <c r="O27" s="19"/>
      <c r="P27" s="19"/>
      <c r="Q27" s="19"/>
      <c r="R27" s="19"/>
      <c r="S27" s="20"/>
      <c r="T27" s="19"/>
    </row>
    <row r="28" ht="35" customHeight="1" spans="1:20">
      <c r="A28" s="41"/>
      <c r="B28" s="41"/>
      <c r="C28" s="41"/>
      <c r="D28" s="41"/>
      <c r="E28" s="41"/>
      <c r="F28" s="41"/>
      <c r="G28" s="21"/>
      <c r="H28" s="21"/>
      <c r="I28" s="41"/>
      <c r="J28" s="41"/>
      <c r="K28" s="41"/>
      <c r="L28" s="41"/>
      <c r="M28" s="41"/>
      <c r="N28" s="41"/>
      <c r="O28" s="41"/>
      <c r="P28" s="41"/>
      <c r="Q28" s="41"/>
      <c r="R28" s="41"/>
      <c r="S28" s="21"/>
      <c r="T28" s="41"/>
    </row>
    <row r="29" ht="35" customHeight="1" spans="1:20">
      <c r="A29" s="42" t="s">
        <v>173</v>
      </c>
      <c r="B29" s="43"/>
      <c r="C29" s="43"/>
      <c r="D29" s="19"/>
      <c r="E29" s="19"/>
      <c r="F29" s="19"/>
      <c r="G29" s="44">
        <f>G30</f>
        <v>570</v>
      </c>
      <c r="H29" s="44"/>
      <c r="I29" s="44">
        <v>570</v>
      </c>
      <c r="J29" s="44">
        <v>570</v>
      </c>
      <c r="K29" s="60"/>
      <c r="L29" s="62"/>
      <c r="M29" s="62"/>
      <c r="N29" s="62"/>
      <c r="O29" s="62"/>
      <c r="P29" s="19"/>
      <c r="Q29" s="19"/>
      <c r="R29" s="19"/>
      <c r="S29" s="20"/>
      <c r="T29" s="19"/>
    </row>
    <row r="30" ht="105" customHeight="1" spans="1:20">
      <c r="A30" s="27" t="s">
        <v>115</v>
      </c>
      <c r="B30" s="45" t="s">
        <v>174</v>
      </c>
      <c r="C30" s="41"/>
      <c r="D30" s="32" t="s">
        <v>175</v>
      </c>
      <c r="E30" s="41"/>
      <c r="F30" s="32" t="s">
        <v>176</v>
      </c>
      <c r="G30" s="29">
        <v>570</v>
      </c>
      <c r="H30" s="32" t="s">
        <v>176</v>
      </c>
      <c r="I30" s="55">
        <v>570</v>
      </c>
      <c r="J30" s="55">
        <v>570</v>
      </c>
      <c r="K30" s="61"/>
      <c r="L30" s="27"/>
      <c r="M30" s="27"/>
      <c r="N30" s="27"/>
      <c r="O30" s="27"/>
      <c r="P30" s="32" t="s">
        <v>177</v>
      </c>
      <c r="Q30" s="35" t="s">
        <v>102</v>
      </c>
      <c r="R30" s="29" t="s">
        <v>32</v>
      </c>
      <c r="S30" s="70" t="s">
        <v>33</v>
      </c>
      <c r="T30" s="71" t="s">
        <v>178</v>
      </c>
    </row>
    <row r="31" ht="35" customHeight="1" spans="1:20">
      <c r="A31" s="42" t="s">
        <v>179</v>
      </c>
      <c r="B31" s="43"/>
      <c r="C31" s="43"/>
      <c r="D31" s="19"/>
      <c r="E31" s="19"/>
      <c r="F31" s="19"/>
      <c r="G31" s="20"/>
      <c r="H31" s="20"/>
      <c r="I31" s="19"/>
      <c r="J31" s="19"/>
      <c r="K31" s="19"/>
      <c r="L31" s="19"/>
      <c r="M31" s="19"/>
      <c r="N31" s="19"/>
      <c r="O31" s="19"/>
      <c r="P31" s="19"/>
      <c r="Q31" s="19"/>
      <c r="R31" s="19"/>
      <c r="S31" s="20"/>
      <c r="T31" s="19"/>
    </row>
    <row r="32" ht="35" customHeight="1" spans="1:20">
      <c r="A32" s="41"/>
      <c r="B32" s="41"/>
      <c r="C32" s="41"/>
      <c r="D32" s="41"/>
      <c r="E32" s="41"/>
      <c r="F32" s="41"/>
      <c r="G32" s="21"/>
      <c r="H32" s="21"/>
      <c r="I32" s="41"/>
      <c r="J32" s="41"/>
      <c r="K32" s="41"/>
      <c r="L32" s="41"/>
      <c r="M32" s="41"/>
      <c r="N32" s="41"/>
      <c r="O32" s="41"/>
      <c r="P32" s="41"/>
      <c r="Q32" s="41"/>
      <c r="R32" s="41"/>
      <c r="S32" s="21"/>
      <c r="T32" s="41"/>
    </row>
    <row r="33" ht="35" customHeight="1" spans="1:20">
      <c r="A33" s="17" t="s">
        <v>180</v>
      </c>
      <c r="B33" s="18"/>
      <c r="C33" s="18"/>
      <c r="D33" s="19"/>
      <c r="E33" s="19"/>
      <c r="F33" s="19"/>
      <c r="G33" s="20"/>
      <c r="H33" s="20"/>
      <c r="I33" s="19"/>
      <c r="J33" s="19"/>
      <c r="K33" s="19"/>
      <c r="L33" s="19"/>
      <c r="M33" s="19"/>
      <c r="N33" s="19"/>
      <c r="O33" s="19"/>
      <c r="P33" s="19"/>
      <c r="Q33" s="19"/>
      <c r="R33" s="19"/>
      <c r="S33" s="20"/>
      <c r="T33" s="19"/>
    </row>
    <row r="34" ht="35" customHeight="1" spans="1:20">
      <c r="A34" s="41"/>
      <c r="B34" s="41"/>
      <c r="C34" s="41"/>
      <c r="D34" s="41"/>
      <c r="E34" s="41"/>
      <c r="F34" s="41"/>
      <c r="G34" s="21"/>
      <c r="H34" s="21"/>
      <c r="I34" s="41"/>
      <c r="J34" s="41"/>
      <c r="K34" s="41"/>
      <c r="L34" s="41"/>
      <c r="M34" s="41"/>
      <c r="N34" s="41"/>
      <c r="O34" s="41"/>
      <c r="P34" s="41"/>
      <c r="Q34" s="41"/>
      <c r="R34" s="41"/>
      <c r="S34" s="21"/>
      <c r="T34" s="41"/>
    </row>
    <row r="35" ht="35" customHeight="1" spans="1:20">
      <c r="A35" s="46" t="s">
        <v>181</v>
      </c>
      <c r="B35" s="19"/>
      <c r="C35" s="19"/>
      <c r="D35" s="19"/>
      <c r="E35" s="19"/>
      <c r="F35" s="19"/>
      <c r="G35" s="20"/>
      <c r="H35" s="20"/>
      <c r="I35" s="19"/>
      <c r="J35" s="19"/>
      <c r="K35" s="19"/>
      <c r="L35" s="19"/>
      <c r="M35" s="19"/>
      <c r="N35" s="19"/>
      <c r="O35" s="19"/>
      <c r="P35" s="19"/>
      <c r="Q35" s="19"/>
      <c r="R35" s="19"/>
      <c r="S35" s="20"/>
      <c r="T35" s="19"/>
    </row>
  </sheetData>
  <autoFilter ref="A4:T27">
    <extLst/>
  </autoFilter>
  <mergeCells count="20">
    <mergeCell ref="A1:T1"/>
    <mergeCell ref="A2:T2"/>
    <mergeCell ref="J3:N3"/>
    <mergeCell ref="A5:F5"/>
    <mergeCell ref="A6:C6"/>
    <mergeCell ref="A17:C17"/>
    <mergeCell ref="A20:C20"/>
    <mergeCell ref="A27:C27"/>
    <mergeCell ref="A29:C29"/>
    <mergeCell ref="A31:C31"/>
    <mergeCell ref="A33:C33"/>
    <mergeCell ref="A3:A4"/>
    <mergeCell ref="B3:B4"/>
    <mergeCell ref="C3:C4"/>
    <mergeCell ref="D3:D4"/>
    <mergeCell ref="E3:E4"/>
    <mergeCell ref="F3:F4"/>
    <mergeCell ref="G3:G4"/>
    <mergeCell ref="H3:H4"/>
    <mergeCell ref="I3:I4"/>
  </mergeCells>
  <conditionalFormatting sqref="D22">
    <cfRule type="duplicateValues" dxfId="0" priority="1"/>
  </conditionalFormatting>
  <dataValidations count="2">
    <dataValidation allowBlank="1" showInputMessage="1" showErrorMessage="1" sqref="I7 K7 E11 E15 E23 E26 E7:E8 E18:E19"/>
    <dataValidation type="list" allowBlank="1" showInputMessage="1" showErrorMessage="1" sqref="Q18:Q19">
      <formula1>"土地流转,就业务工,带动生产,帮助产销对接,资产入股,收益分红,其他"</formula1>
    </dataValidation>
  </dataValidations>
  <pageMargins left="0.700694444444445" right="0.700694444444445" top="0.751388888888889" bottom="0.751388888888889" header="0.298611111111111" footer="0.298611111111111"/>
  <pageSetup paperSize="8" scale="67" fitToHeight="0" orientation="portrait"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2026-01-23T06:42:49Z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760CC558F5E14CD69402F78C9122C1A2_13</vt:lpwstr>
  </property>
  <property fmtid="{D5CDD505-2E9C-101B-9397-08002B2CF9AE}" pid="4" name="CalculationRule">
    <vt:i4>0</vt:i4>
  </property>
</Properties>
</file>